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01.A1 - Stavební část" sheetId="2" r:id="rId2"/>
    <sheet name="01.A2 - EI" sheetId="3" r:id="rId3"/>
    <sheet name="01.A3 - ZTI" sheetId="4" r:id="rId4"/>
    <sheet name="01.B1 - Stavební část" sheetId="5" r:id="rId5"/>
    <sheet name="01.B2 - ÚT" sheetId="6" r:id="rId6"/>
    <sheet name="01.B3 - VZT" sheetId="7" r:id="rId7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'01.A1 - Stavební část'!$C$143:$K$499</definedName>
    <definedName name="_xlnm.Print_Area" localSheetId="1">'01.A1 - Stavební část'!$C$4:$J$76,'01.A1 - Stavební část'!$C$82:$J$121,'01.A1 - Stavební část'!$C$127:$K$499</definedName>
    <definedName name="_xlnm.Print_Titles" localSheetId="1">'01.A1 - Stavební část'!$143:$143</definedName>
    <definedName name="_xlnm._FilterDatabase" localSheetId="2" hidden="1">'01.A2 - EI'!$C$131:$K$168</definedName>
    <definedName name="_xlnm.Print_Area" localSheetId="2">'01.A2 - EI'!$C$4:$J$76,'01.A2 - EI'!$C$82:$J$109,'01.A2 - EI'!$C$115:$K$168</definedName>
    <definedName name="_xlnm.Print_Titles" localSheetId="2">'01.A2 - EI'!$131:$131</definedName>
    <definedName name="_xlnm._FilterDatabase" localSheetId="3" hidden="1">'01.A3 - ZTI'!$C$123:$K$191</definedName>
    <definedName name="_xlnm.Print_Area" localSheetId="3">'01.A3 - ZTI'!$C$4:$J$76,'01.A3 - ZTI'!$C$82:$J$101,'01.A3 - ZTI'!$C$107:$K$191</definedName>
    <definedName name="_xlnm.Print_Titles" localSheetId="3">'01.A3 - ZTI'!$123:$123</definedName>
    <definedName name="_xlnm._FilterDatabase" localSheetId="4" hidden="1">'01.B1 - Stavební část'!$C$131:$K$224</definedName>
    <definedName name="_xlnm.Print_Area" localSheetId="4">'01.B1 - Stavební část'!$C$4:$J$76,'01.B1 - Stavební část'!$C$82:$J$109,'01.B1 - Stavební část'!$C$115:$K$224</definedName>
    <definedName name="_xlnm.Print_Titles" localSheetId="4">'01.B1 - Stavební část'!$131:$131</definedName>
    <definedName name="_xlnm._FilterDatabase" localSheetId="5" hidden="1">'01.B2 - ÚT'!$C$123:$K$144</definedName>
    <definedName name="_xlnm.Print_Area" localSheetId="5">'01.B2 - ÚT'!$C$4:$J$76,'01.B2 - ÚT'!$C$82:$J$101,'01.B2 - ÚT'!$C$107:$K$144</definedName>
    <definedName name="_xlnm.Print_Titles" localSheetId="5">'01.B2 - ÚT'!$123:$123</definedName>
    <definedName name="_xlnm._FilterDatabase" localSheetId="6" hidden="1">'01.B3 - VZT'!$C$125:$K$143</definedName>
    <definedName name="_xlnm.Print_Area" localSheetId="6">'01.B3 - VZT'!$C$4:$J$76,'01.B3 - VZT'!$C$82:$J$103,'01.B3 - VZT'!$C$109:$K$143</definedName>
    <definedName name="_xlnm.Print_Titles" localSheetId="6">'01.B3 - VZT'!$125:$125</definedName>
  </definedNames>
  <calcPr/>
</workbook>
</file>

<file path=xl/calcChain.xml><?xml version="1.0" encoding="utf-8"?>
<calcChain xmlns="http://schemas.openxmlformats.org/spreadsheetml/2006/main">
  <c i="7" l="1" r="J41"/>
  <c r="J40"/>
  <c i="1" r="AY103"/>
  <c i="7" r="J39"/>
  <c i="1" r="AX103"/>
  <c i="7"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4"/>
  <c r="BH134"/>
  <c r="BG134"/>
  <c r="BE134"/>
  <c r="T134"/>
  <c r="R134"/>
  <c r="P134"/>
  <c r="BI129"/>
  <c r="BH129"/>
  <c r="BG129"/>
  <c r="BE129"/>
  <c r="T129"/>
  <c r="R129"/>
  <c r="P129"/>
  <c r="F120"/>
  <c r="E118"/>
  <c r="F93"/>
  <c r="E91"/>
  <c r="J28"/>
  <c r="E28"/>
  <c r="J96"/>
  <c r="J27"/>
  <c r="J25"/>
  <c r="E25"/>
  <c r="J122"/>
  <c r="J24"/>
  <c r="J22"/>
  <c r="E22"/>
  <c r="F96"/>
  <c r="J21"/>
  <c r="J19"/>
  <c r="E19"/>
  <c r="F122"/>
  <c r="J18"/>
  <c r="J16"/>
  <c r="J93"/>
  <c r="E7"/>
  <c r="E85"/>
  <c i="6" r="J41"/>
  <c r="J40"/>
  <c i="1" r="AY102"/>
  <c i="6" r="J39"/>
  <c i="1" r="AX102"/>
  <c i="6"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F118"/>
  <c r="E116"/>
  <c r="F93"/>
  <c r="E91"/>
  <c r="J28"/>
  <c r="E28"/>
  <c r="J96"/>
  <c r="J27"/>
  <c r="J25"/>
  <c r="E25"/>
  <c r="J95"/>
  <c r="J24"/>
  <c r="J22"/>
  <c r="E22"/>
  <c r="F96"/>
  <c r="J21"/>
  <c r="J19"/>
  <c r="E19"/>
  <c r="F120"/>
  <c r="J18"/>
  <c r="J16"/>
  <c r="J93"/>
  <c r="E7"/>
  <c r="E110"/>
  <c i="5" r="J41"/>
  <c r="J40"/>
  <c i="1" r="AY101"/>
  <c i="5" r="J39"/>
  <c i="1" r="AX101"/>
  <c i="5" r="BI224"/>
  <c r="BH224"/>
  <c r="BG224"/>
  <c r="BE224"/>
  <c r="T224"/>
  <c r="R224"/>
  <c r="P224"/>
  <c r="BI223"/>
  <c r="BH223"/>
  <c r="BG223"/>
  <c r="BE223"/>
  <c r="T223"/>
  <c r="R223"/>
  <c r="P223"/>
  <c r="BI218"/>
  <c r="BH218"/>
  <c r="BG218"/>
  <c r="BE218"/>
  <c r="T218"/>
  <c r="R218"/>
  <c r="P218"/>
  <c r="BI215"/>
  <c r="BH215"/>
  <c r="BG215"/>
  <c r="BE215"/>
  <c r="T215"/>
  <c r="R215"/>
  <c r="P215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199"/>
  <c r="BH199"/>
  <c r="BG199"/>
  <c r="BE199"/>
  <c r="T199"/>
  <c r="R199"/>
  <c r="P199"/>
  <c r="BI197"/>
  <c r="BH197"/>
  <c r="BG197"/>
  <c r="BE197"/>
  <c r="T197"/>
  <c r="R197"/>
  <c r="P197"/>
  <c r="BI191"/>
  <c r="BH191"/>
  <c r="BG191"/>
  <c r="BE191"/>
  <c r="T191"/>
  <c r="R191"/>
  <c r="P191"/>
  <c r="BI185"/>
  <c r="BH185"/>
  <c r="BG185"/>
  <c r="BE185"/>
  <c r="T185"/>
  <c r="R185"/>
  <c r="P185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65"/>
  <c r="BH165"/>
  <c r="BG165"/>
  <c r="BE165"/>
  <c r="T165"/>
  <c r="R165"/>
  <c r="P165"/>
  <c r="BI163"/>
  <c r="BH163"/>
  <c r="BG163"/>
  <c r="BE163"/>
  <c r="T163"/>
  <c r="R163"/>
  <c r="P163"/>
  <c r="BI160"/>
  <c r="BH160"/>
  <c r="BG160"/>
  <c r="BE160"/>
  <c r="T160"/>
  <c r="T159"/>
  <c r="R160"/>
  <c r="R159"/>
  <c r="P160"/>
  <c r="P159"/>
  <c r="BI154"/>
  <c r="BH154"/>
  <c r="BG154"/>
  <c r="BE154"/>
  <c r="T154"/>
  <c r="R154"/>
  <c r="P154"/>
  <c r="BI146"/>
  <c r="BH146"/>
  <c r="BG146"/>
  <c r="BE146"/>
  <c r="T146"/>
  <c r="R146"/>
  <c r="P146"/>
  <c r="BI135"/>
  <c r="BH135"/>
  <c r="BG135"/>
  <c r="BE135"/>
  <c r="T135"/>
  <c r="R135"/>
  <c r="P135"/>
  <c r="J129"/>
  <c r="J128"/>
  <c r="F126"/>
  <c r="E124"/>
  <c r="J96"/>
  <c r="J95"/>
  <c r="F93"/>
  <c r="E91"/>
  <c r="J22"/>
  <c r="E22"/>
  <c r="F129"/>
  <c r="J21"/>
  <c r="J19"/>
  <c r="E19"/>
  <c r="F95"/>
  <c r="J18"/>
  <c r="J16"/>
  <c r="J126"/>
  <c r="E7"/>
  <c r="E118"/>
  <c i="4" r="J41"/>
  <c r="J40"/>
  <c i="1" r="AY99"/>
  <c i="4" r="J39"/>
  <c i="1" r="AX99"/>
  <c i="4"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F118"/>
  <c r="E116"/>
  <c r="F93"/>
  <c r="E91"/>
  <c r="J28"/>
  <c r="E28"/>
  <c r="J96"/>
  <c r="J27"/>
  <c r="J25"/>
  <c r="E25"/>
  <c r="J120"/>
  <c r="J24"/>
  <c r="J22"/>
  <c r="E22"/>
  <c r="F121"/>
  <c r="J21"/>
  <c r="J19"/>
  <c r="E19"/>
  <c r="F95"/>
  <c r="J18"/>
  <c r="J16"/>
  <c r="J118"/>
  <c r="E7"/>
  <c r="E85"/>
  <c i="3" r="J168"/>
  <c r="J41"/>
  <c r="J40"/>
  <c i="1" r="AY98"/>
  <c i="3" r="J39"/>
  <c i="1" r="AX98"/>
  <c i="3" r="J10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T163"/>
  <c r="R164"/>
  <c r="R163"/>
  <c r="P164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5"/>
  <c r="BH135"/>
  <c r="BG135"/>
  <c r="BE135"/>
  <c r="T135"/>
  <c r="R135"/>
  <c r="P135"/>
  <c r="BI134"/>
  <c r="BH134"/>
  <c r="BG134"/>
  <c r="BE134"/>
  <c r="T134"/>
  <c r="R134"/>
  <c r="P134"/>
  <c r="F126"/>
  <c r="E124"/>
  <c r="F93"/>
  <c r="E91"/>
  <c r="J28"/>
  <c r="E28"/>
  <c r="J96"/>
  <c r="J27"/>
  <c r="J25"/>
  <c r="E25"/>
  <c r="J95"/>
  <c r="J24"/>
  <c r="J22"/>
  <c r="E22"/>
  <c r="F129"/>
  <c r="J21"/>
  <c r="J19"/>
  <c r="E19"/>
  <c r="F95"/>
  <c r="J18"/>
  <c r="J16"/>
  <c r="J126"/>
  <c r="E7"/>
  <c r="E118"/>
  <c i="2" r="T274"/>
  <c r="R274"/>
  <c r="P274"/>
  <c r="BK274"/>
  <c r="J274"/>
  <c r="J109"/>
  <c r="J41"/>
  <c r="J40"/>
  <c i="1" r="AY97"/>
  <c i="2" r="J39"/>
  <c i="1" r="AX97"/>
  <c i="2" r="BI499"/>
  <c r="BH499"/>
  <c r="BG499"/>
  <c r="BE499"/>
  <c r="T499"/>
  <c r="R499"/>
  <c r="P499"/>
  <c r="BI498"/>
  <c r="BH498"/>
  <c r="BG498"/>
  <c r="BE498"/>
  <c r="T498"/>
  <c r="R498"/>
  <c r="P498"/>
  <c r="BI496"/>
  <c r="BH496"/>
  <c r="BG496"/>
  <c r="BE496"/>
  <c r="T496"/>
  <c r="R496"/>
  <c r="P496"/>
  <c r="BI495"/>
  <c r="BH495"/>
  <c r="BG495"/>
  <c r="BE495"/>
  <c r="T495"/>
  <c r="R495"/>
  <c r="P495"/>
  <c r="BI494"/>
  <c r="BH494"/>
  <c r="BG494"/>
  <c r="BE494"/>
  <c r="T494"/>
  <c r="R494"/>
  <c r="P494"/>
  <c r="BI487"/>
  <c r="BH487"/>
  <c r="BG487"/>
  <c r="BE487"/>
  <c r="T487"/>
  <c r="R487"/>
  <c r="P487"/>
  <c r="BI484"/>
  <c r="BH484"/>
  <c r="BG484"/>
  <c r="BE484"/>
  <c r="T484"/>
  <c r="R484"/>
  <c r="P484"/>
  <c r="BI482"/>
  <c r="BH482"/>
  <c r="BG482"/>
  <c r="BE482"/>
  <c r="T482"/>
  <c r="R482"/>
  <c r="P482"/>
  <c r="BI481"/>
  <c r="BH481"/>
  <c r="BG481"/>
  <c r="BE481"/>
  <c r="T481"/>
  <c r="R481"/>
  <c r="P481"/>
  <c r="BI467"/>
  <c r="BH467"/>
  <c r="BG467"/>
  <c r="BE467"/>
  <c r="T467"/>
  <c r="R467"/>
  <c r="P467"/>
  <c r="BI463"/>
  <c r="BH463"/>
  <c r="BG463"/>
  <c r="BE463"/>
  <c r="T463"/>
  <c r="T462"/>
  <c r="R463"/>
  <c r="R462"/>
  <c r="P463"/>
  <c r="P462"/>
  <c r="BI461"/>
  <c r="BH461"/>
  <c r="BG461"/>
  <c r="BE461"/>
  <c r="T461"/>
  <c r="R461"/>
  <c r="P461"/>
  <c r="BI456"/>
  <c r="BH456"/>
  <c r="BG456"/>
  <c r="BE456"/>
  <c r="T456"/>
  <c r="R456"/>
  <c r="P456"/>
  <c r="BI449"/>
  <c r="BH449"/>
  <c r="BG449"/>
  <c r="BE449"/>
  <c r="T449"/>
  <c r="R449"/>
  <c r="P449"/>
  <c r="BI446"/>
  <c r="BH446"/>
  <c r="BG446"/>
  <c r="BE446"/>
  <c r="T446"/>
  <c r="R446"/>
  <c r="P446"/>
  <c r="BI443"/>
  <c r="BH443"/>
  <c r="BG443"/>
  <c r="BE443"/>
  <c r="T443"/>
  <c r="R443"/>
  <c r="P443"/>
  <c r="BI439"/>
  <c r="BH439"/>
  <c r="BG439"/>
  <c r="BE439"/>
  <c r="T439"/>
  <c r="R439"/>
  <c r="P439"/>
  <c r="BI435"/>
  <c r="BH435"/>
  <c r="BG435"/>
  <c r="BE435"/>
  <c r="T435"/>
  <c r="R435"/>
  <c r="P435"/>
  <c r="BI428"/>
  <c r="BH428"/>
  <c r="BG428"/>
  <c r="BE428"/>
  <c r="T428"/>
  <c r="R428"/>
  <c r="P428"/>
  <c r="BI424"/>
  <c r="BH424"/>
  <c r="BG424"/>
  <c r="BE424"/>
  <c r="T424"/>
  <c r="R424"/>
  <c r="P424"/>
  <c r="BI423"/>
  <c r="BH423"/>
  <c r="BG423"/>
  <c r="BE423"/>
  <c r="T423"/>
  <c r="R423"/>
  <c r="P423"/>
  <c r="BI417"/>
  <c r="BH417"/>
  <c r="BG417"/>
  <c r="BE417"/>
  <c r="T417"/>
  <c r="R417"/>
  <c r="P417"/>
  <c r="BI416"/>
  <c r="BH416"/>
  <c r="BG416"/>
  <c r="BE416"/>
  <c r="T416"/>
  <c r="R416"/>
  <c r="P416"/>
  <c r="BI414"/>
  <c r="BH414"/>
  <c r="BG414"/>
  <c r="BE414"/>
  <c r="T414"/>
  <c r="R414"/>
  <c r="P414"/>
  <c r="BI413"/>
  <c r="BH413"/>
  <c r="BG413"/>
  <c r="BE413"/>
  <c r="T413"/>
  <c r="R413"/>
  <c r="P413"/>
  <c r="BI410"/>
  <c r="BH410"/>
  <c r="BG410"/>
  <c r="BE410"/>
  <c r="T410"/>
  <c r="R410"/>
  <c r="P410"/>
  <c r="BI406"/>
  <c r="BH406"/>
  <c r="BG406"/>
  <c r="BE406"/>
  <c r="T406"/>
  <c r="R406"/>
  <c r="P406"/>
  <c r="BI398"/>
  <c r="BH398"/>
  <c r="BG398"/>
  <c r="BE398"/>
  <c r="T398"/>
  <c r="R398"/>
  <c r="P398"/>
  <c r="BI396"/>
  <c r="BH396"/>
  <c r="BG396"/>
  <c r="BE396"/>
  <c r="T396"/>
  <c r="R396"/>
  <c r="P396"/>
  <c r="BI395"/>
  <c r="BH395"/>
  <c r="BG395"/>
  <c r="BE395"/>
  <c r="T395"/>
  <c r="R395"/>
  <c r="P395"/>
  <c r="BI392"/>
  <c r="BH392"/>
  <c r="BG392"/>
  <c r="BE392"/>
  <c r="T392"/>
  <c r="R392"/>
  <c r="P392"/>
  <c r="BI388"/>
  <c r="BH388"/>
  <c r="BG388"/>
  <c r="BE388"/>
  <c r="T388"/>
  <c r="R388"/>
  <c r="P388"/>
  <c r="BI386"/>
  <c r="BH386"/>
  <c r="BG386"/>
  <c r="BE386"/>
  <c r="T386"/>
  <c r="R386"/>
  <c r="P386"/>
  <c r="BI380"/>
  <c r="BH380"/>
  <c r="BG380"/>
  <c r="BE380"/>
  <c r="T380"/>
  <c r="R380"/>
  <c r="P380"/>
  <c r="BI378"/>
  <c r="BH378"/>
  <c r="BG378"/>
  <c r="BE378"/>
  <c r="T378"/>
  <c r="R378"/>
  <c r="P378"/>
  <c r="BI375"/>
  <c r="BH375"/>
  <c r="BG375"/>
  <c r="BE375"/>
  <c r="T375"/>
  <c r="R375"/>
  <c r="P375"/>
  <c r="BI372"/>
  <c r="BH372"/>
  <c r="BG372"/>
  <c r="BE372"/>
  <c r="T372"/>
  <c r="R372"/>
  <c r="P372"/>
  <c r="BI369"/>
  <c r="BH369"/>
  <c r="BG369"/>
  <c r="BE369"/>
  <c r="T369"/>
  <c r="R369"/>
  <c r="P369"/>
  <c r="BI362"/>
  <c r="BH362"/>
  <c r="BG362"/>
  <c r="BE362"/>
  <c r="T362"/>
  <c r="R362"/>
  <c r="P362"/>
  <c r="BI359"/>
  <c r="BH359"/>
  <c r="BG359"/>
  <c r="BE359"/>
  <c r="T359"/>
  <c r="R359"/>
  <c r="P359"/>
  <c r="BI355"/>
  <c r="BH355"/>
  <c r="BG355"/>
  <c r="BE355"/>
  <c r="T355"/>
  <c r="R355"/>
  <c r="P355"/>
  <c r="BI352"/>
  <c r="BH352"/>
  <c r="BG352"/>
  <c r="BE352"/>
  <c r="T352"/>
  <c r="R352"/>
  <c r="P352"/>
  <c r="BI346"/>
  <c r="BH346"/>
  <c r="BG346"/>
  <c r="BE346"/>
  <c r="T346"/>
  <c r="R346"/>
  <c r="P346"/>
  <c r="BI340"/>
  <c r="BH340"/>
  <c r="BG340"/>
  <c r="BE340"/>
  <c r="T340"/>
  <c r="R340"/>
  <c r="P340"/>
  <c r="BI337"/>
  <c r="BH337"/>
  <c r="BG337"/>
  <c r="BE337"/>
  <c r="T337"/>
  <c r="R337"/>
  <c r="P337"/>
  <c r="BI336"/>
  <c r="BH336"/>
  <c r="BG336"/>
  <c r="BE336"/>
  <c r="T336"/>
  <c r="R336"/>
  <c r="P336"/>
  <c r="BI334"/>
  <c r="BH334"/>
  <c r="BG334"/>
  <c r="BE334"/>
  <c r="T334"/>
  <c r="R334"/>
  <c r="P334"/>
  <c r="BI330"/>
  <c r="BH330"/>
  <c r="BG330"/>
  <c r="BE330"/>
  <c r="T330"/>
  <c r="R330"/>
  <c r="P330"/>
  <c r="BI327"/>
  <c r="BH327"/>
  <c r="BG327"/>
  <c r="BE327"/>
  <c r="T327"/>
  <c r="R327"/>
  <c r="P327"/>
  <c r="BI324"/>
  <c r="BH324"/>
  <c r="BG324"/>
  <c r="BE324"/>
  <c r="T324"/>
  <c r="R324"/>
  <c r="P324"/>
  <c r="BI321"/>
  <c r="BH321"/>
  <c r="BG321"/>
  <c r="BE321"/>
  <c r="T321"/>
  <c r="R321"/>
  <c r="P321"/>
  <c r="BI320"/>
  <c r="BH320"/>
  <c r="BG320"/>
  <c r="BE320"/>
  <c r="T320"/>
  <c r="R320"/>
  <c r="P320"/>
  <c r="BI317"/>
  <c r="BH317"/>
  <c r="BG317"/>
  <c r="BE317"/>
  <c r="T317"/>
  <c r="R317"/>
  <c r="P317"/>
  <c r="BI314"/>
  <c r="BH314"/>
  <c r="BG314"/>
  <c r="BE314"/>
  <c r="T314"/>
  <c r="R314"/>
  <c r="P314"/>
  <c r="BI311"/>
  <c r="BH311"/>
  <c r="BG311"/>
  <c r="BE311"/>
  <c r="T311"/>
  <c r="R311"/>
  <c r="P311"/>
  <c r="BI308"/>
  <c r="BH308"/>
  <c r="BG308"/>
  <c r="BE308"/>
  <c r="T308"/>
  <c r="R308"/>
  <c r="P308"/>
  <c r="BI305"/>
  <c r="BH305"/>
  <c r="BG305"/>
  <c r="BE305"/>
  <c r="T305"/>
  <c r="R305"/>
  <c r="P305"/>
  <c r="BI302"/>
  <c r="BH302"/>
  <c r="BG302"/>
  <c r="BE302"/>
  <c r="T302"/>
  <c r="R302"/>
  <c r="P302"/>
  <c r="BI299"/>
  <c r="BH299"/>
  <c r="BG299"/>
  <c r="BE299"/>
  <c r="T299"/>
  <c r="R299"/>
  <c r="P299"/>
  <c r="BI290"/>
  <c r="BH290"/>
  <c r="BG290"/>
  <c r="BE290"/>
  <c r="T290"/>
  <c r="T289"/>
  <c r="R290"/>
  <c r="R289"/>
  <c r="P290"/>
  <c r="P289"/>
  <c r="BI281"/>
  <c r="BH281"/>
  <c r="BG281"/>
  <c r="BE281"/>
  <c r="T281"/>
  <c r="R281"/>
  <c r="P281"/>
  <c r="BI275"/>
  <c r="BH275"/>
  <c r="BG275"/>
  <c r="BE275"/>
  <c r="T275"/>
  <c r="R275"/>
  <c r="P275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5"/>
  <c r="BH265"/>
  <c r="BG265"/>
  <c r="BE265"/>
  <c r="T265"/>
  <c r="T264"/>
  <c r="R265"/>
  <c r="R264"/>
  <c r="P265"/>
  <c r="P264"/>
  <c r="BI255"/>
  <c r="BH255"/>
  <c r="BG255"/>
  <c r="BE255"/>
  <c r="T255"/>
  <c r="R255"/>
  <c r="P255"/>
  <c r="BI252"/>
  <c r="BH252"/>
  <c r="BG252"/>
  <c r="BE252"/>
  <c r="T252"/>
  <c r="R252"/>
  <c r="P252"/>
  <c r="BI246"/>
  <c r="BH246"/>
  <c r="BG246"/>
  <c r="BE246"/>
  <c r="T246"/>
  <c r="R246"/>
  <c r="P246"/>
  <c r="BI243"/>
  <c r="BH243"/>
  <c r="BG243"/>
  <c r="BE243"/>
  <c r="T243"/>
  <c r="R243"/>
  <c r="P243"/>
  <c r="BI240"/>
  <c r="BH240"/>
  <c r="BG240"/>
  <c r="BE240"/>
  <c r="T240"/>
  <c r="R240"/>
  <c r="P240"/>
  <c r="BI237"/>
  <c r="BH237"/>
  <c r="BG237"/>
  <c r="BE237"/>
  <c r="T237"/>
  <c r="R237"/>
  <c r="P237"/>
  <c r="BI226"/>
  <c r="BH226"/>
  <c r="BG226"/>
  <c r="BE226"/>
  <c r="T226"/>
  <c r="R226"/>
  <c r="P226"/>
  <c r="BI223"/>
  <c r="BH223"/>
  <c r="BG223"/>
  <c r="BE223"/>
  <c r="T223"/>
  <c r="R223"/>
  <c r="P223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08"/>
  <c r="BH208"/>
  <c r="BG208"/>
  <c r="BE208"/>
  <c r="T208"/>
  <c r="R208"/>
  <c r="P208"/>
  <c r="BI200"/>
  <c r="BH200"/>
  <c r="BG200"/>
  <c r="BE200"/>
  <c r="T200"/>
  <c r="R200"/>
  <c r="P200"/>
  <c r="BI199"/>
  <c r="BH199"/>
  <c r="BG199"/>
  <c r="BE199"/>
  <c r="T199"/>
  <c r="R199"/>
  <c r="P199"/>
  <c r="BI195"/>
  <c r="BH195"/>
  <c r="BG195"/>
  <c r="BE195"/>
  <c r="T195"/>
  <c r="R195"/>
  <c r="P195"/>
  <c r="BI184"/>
  <c r="BH184"/>
  <c r="BG184"/>
  <c r="BE184"/>
  <c r="T184"/>
  <c r="R184"/>
  <c r="P184"/>
  <c r="BI170"/>
  <c r="BH170"/>
  <c r="BG170"/>
  <c r="BE170"/>
  <c r="T170"/>
  <c r="R170"/>
  <c r="P170"/>
  <c r="BI168"/>
  <c r="BH168"/>
  <c r="BG168"/>
  <c r="BE168"/>
  <c r="T168"/>
  <c r="R168"/>
  <c r="P168"/>
  <c r="BI164"/>
  <c r="BH164"/>
  <c r="BG164"/>
  <c r="BE164"/>
  <c r="T164"/>
  <c r="R164"/>
  <c r="P164"/>
  <c r="BI156"/>
  <c r="BH156"/>
  <c r="BG156"/>
  <c r="BE156"/>
  <c r="T156"/>
  <c r="R156"/>
  <c r="P156"/>
  <c r="BI153"/>
  <c r="BH153"/>
  <c r="BG153"/>
  <c r="BE153"/>
  <c r="T153"/>
  <c r="R153"/>
  <c r="P153"/>
  <c r="BI149"/>
  <c r="BH149"/>
  <c r="BG149"/>
  <c r="BE149"/>
  <c r="T149"/>
  <c r="R149"/>
  <c r="P149"/>
  <c r="BI147"/>
  <c r="BH147"/>
  <c r="BG147"/>
  <c r="BE147"/>
  <c r="T147"/>
  <c r="R147"/>
  <c r="P147"/>
  <c r="J141"/>
  <c r="J140"/>
  <c r="F138"/>
  <c r="E136"/>
  <c r="J96"/>
  <c r="J95"/>
  <c r="F93"/>
  <c r="E91"/>
  <c r="J22"/>
  <c r="E22"/>
  <c r="F96"/>
  <c r="J21"/>
  <c r="J19"/>
  <c r="E19"/>
  <c r="F140"/>
  <c r="J18"/>
  <c r="J16"/>
  <c r="J93"/>
  <c r="E7"/>
  <c r="E130"/>
  <c i="1" r="L90"/>
  <c r="AM90"/>
  <c r="AM89"/>
  <c r="L89"/>
  <c r="AM87"/>
  <c r="L87"/>
  <c r="L85"/>
  <c r="L84"/>
  <c i="7" r="J143"/>
  <c r="J142"/>
  <c r="BK141"/>
  <c r="J134"/>
  <c r="BK129"/>
  <c i="6" r="J141"/>
  <c r="J139"/>
  <c r="J138"/>
  <c r="BK135"/>
  <c r="J134"/>
  <c r="J132"/>
  <c r="BK131"/>
  <c r="J128"/>
  <c i="5" r="J224"/>
  <c r="J202"/>
  <c r="J199"/>
  <c r="J197"/>
  <c r="BK181"/>
  <c r="J179"/>
  <c r="J165"/>
  <c r="BK163"/>
  <c r="BK154"/>
  <c r="BK146"/>
  <c i="4" r="BK187"/>
  <c r="J184"/>
  <c r="BK183"/>
  <c r="BK181"/>
  <c r="BK179"/>
  <c r="BK178"/>
  <c r="BK175"/>
  <c r="J168"/>
  <c r="BK161"/>
  <c r="BK159"/>
  <c r="BK157"/>
  <c r="BK149"/>
  <c r="BK148"/>
  <c r="J146"/>
  <c r="J140"/>
  <c r="J137"/>
  <c r="BK134"/>
  <c r="J127"/>
  <c r="BK126"/>
  <c i="3" r="J166"/>
  <c r="BK159"/>
  <c r="BK151"/>
  <c r="J143"/>
  <c r="BK137"/>
  <c r="BK134"/>
  <c i="2" r="J499"/>
  <c r="BK498"/>
  <c r="BK495"/>
  <c r="BK494"/>
  <c r="BK487"/>
  <c r="BK461"/>
  <c r="J456"/>
  <c r="J439"/>
  <c r="BK424"/>
  <c r="BK417"/>
  <c r="J410"/>
  <c r="BK398"/>
  <c r="BK396"/>
  <c r="J369"/>
  <c r="J362"/>
  <c r="J352"/>
  <c r="BK334"/>
  <c r="BK330"/>
  <c r="BK324"/>
  <c r="BK317"/>
  <c r="J311"/>
  <c r="J308"/>
  <c r="J302"/>
  <c r="BK299"/>
  <c r="J272"/>
  <c r="BK243"/>
  <c r="BK240"/>
  <c r="BK208"/>
  <c r="BK153"/>
  <c r="BK149"/>
  <c i="7" r="J141"/>
  <c r="BK139"/>
  <c r="BK134"/>
  <c i="6" r="J144"/>
  <c r="J140"/>
  <c r="BK136"/>
  <c r="J125"/>
  <c i="5" r="BK223"/>
  <c r="BK205"/>
  <c r="BK202"/>
  <c r="BK179"/>
  <c r="J175"/>
  <c r="J173"/>
  <c r="J171"/>
  <c r="BK165"/>
  <c r="J163"/>
  <c r="J160"/>
  <c r="J135"/>
  <c i="4" r="J191"/>
  <c r="BK188"/>
  <c r="J185"/>
  <c r="BK184"/>
  <c r="J182"/>
  <c r="J181"/>
  <c r="BK177"/>
  <c r="J175"/>
  <c r="BK169"/>
  <c r="BK160"/>
  <c r="J159"/>
  <c r="J158"/>
  <c r="J157"/>
  <c r="BK155"/>
  <c r="BK153"/>
  <c r="J149"/>
  <c r="BK146"/>
  <c r="J139"/>
  <c r="BK138"/>
  <c r="BK135"/>
  <c r="J133"/>
  <c r="BK129"/>
  <c r="J125"/>
  <c i="3" r="J162"/>
  <c r="J161"/>
  <c r="J155"/>
  <c r="BK154"/>
  <c r="J148"/>
  <c r="J145"/>
  <c r="J144"/>
  <c r="BK143"/>
  <c r="J141"/>
  <c r="J137"/>
  <c i="2" r="J484"/>
  <c r="J482"/>
  <c r="BK481"/>
  <c r="J467"/>
  <c r="J463"/>
  <c r="J461"/>
  <c r="BK449"/>
  <c r="J446"/>
  <c r="BK439"/>
  <c r="BK435"/>
  <c r="J428"/>
  <c r="J424"/>
  <c r="J406"/>
  <c r="BK395"/>
  <c r="BK386"/>
  <c r="BK375"/>
  <c r="BK369"/>
  <c r="BK355"/>
  <c r="J346"/>
  <c r="J336"/>
  <c r="J327"/>
  <c r="J321"/>
  <c r="BK302"/>
  <c r="BK290"/>
  <c r="J281"/>
  <c r="BK275"/>
  <c r="J273"/>
  <c r="BK272"/>
  <c r="BK269"/>
  <c r="J268"/>
  <c r="BK255"/>
  <c r="BK252"/>
  <c r="BK246"/>
  <c r="BK237"/>
  <c r="J223"/>
  <c r="J219"/>
  <c r="J208"/>
  <c r="J199"/>
  <c r="BK168"/>
  <c r="J156"/>
  <c r="J153"/>
  <c r="BK147"/>
  <c i="1" r="AS96"/>
  <c i="6" r="BK141"/>
  <c r="J131"/>
  <c r="BK127"/>
  <c i="5" r="BK218"/>
  <c r="BK215"/>
  <c r="BK203"/>
  <c r="BK199"/>
  <c r="BK191"/>
  <c r="J185"/>
  <c r="BK175"/>
  <c r="BK171"/>
  <c r="J146"/>
  <c i="4" r="J189"/>
  <c r="J188"/>
  <c r="J187"/>
  <c r="BK186"/>
  <c r="BK180"/>
  <c r="J178"/>
  <c r="J177"/>
  <c r="BK174"/>
  <c r="BK173"/>
  <c r="BK170"/>
  <c r="J155"/>
  <c r="J152"/>
  <c r="BK151"/>
  <c r="BK141"/>
  <c r="J138"/>
  <c r="BK136"/>
  <c r="J134"/>
  <c r="BK130"/>
  <c r="J129"/>
  <c r="BK127"/>
  <c i="3" r="BK167"/>
  <c r="BK145"/>
  <c r="BK139"/>
  <c r="BK138"/>
  <c i="2" r="J496"/>
  <c r="J495"/>
  <c r="J423"/>
  <c r="J413"/>
  <c r="BK406"/>
  <c r="BK392"/>
  <c r="J388"/>
  <c r="BK380"/>
  <c r="J375"/>
  <c r="BK362"/>
  <c r="J359"/>
  <c r="BK352"/>
  <c r="J340"/>
  <c r="J337"/>
  <c r="BK321"/>
  <c r="BK320"/>
  <c r="J317"/>
  <c r="BK314"/>
  <c r="BK311"/>
  <c r="J305"/>
  <c r="J299"/>
  <c r="J275"/>
  <c r="BK268"/>
  <c r="J240"/>
  <c r="J237"/>
  <c r="BK226"/>
  <c r="BK218"/>
  <c r="J217"/>
  <c r="J200"/>
  <c r="BK195"/>
  <c r="J184"/>
  <c r="J170"/>
  <c r="BK164"/>
  <c i="7" r="BK142"/>
  <c r="BK140"/>
  <c i="6" r="J143"/>
  <c r="J142"/>
  <c r="BK140"/>
  <c r="BK138"/>
  <c r="J136"/>
  <c r="BK134"/>
  <c r="BK133"/>
  <c r="BK130"/>
  <c r="BK129"/>
  <c r="BK125"/>
  <c i="5" r="J215"/>
  <c r="BK185"/>
  <c r="BK160"/>
  <c r="BK135"/>
  <c i="4" r="BK185"/>
  <c r="BK172"/>
  <c r="BK171"/>
  <c r="J170"/>
  <c r="J166"/>
  <c r="J163"/>
  <c r="J162"/>
  <c r="J160"/>
  <c r="BK156"/>
  <c r="J148"/>
  <c r="BK147"/>
  <c r="BK145"/>
  <c r="J143"/>
  <c r="BK142"/>
  <c r="BK140"/>
  <c r="J136"/>
  <c r="J135"/>
  <c r="BK133"/>
  <c r="BK131"/>
  <c i="3" r="J167"/>
  <c r="BK164"/>
  <c r="BK162"/>
  <c r="BK161"/>
  <c r="J159"/>
  <c r="J158"/>
  <c r="BK157"/>
  <c r="BK156"/>
  <c r="BK152"/>
  <c r="BK149"/>
  <c r="BK142"/>
  <c r="J135"/>
  <c i="2" r="BK443"/>
  <c r="J435"/>
  <c r="BK428"/>
  <c r="BK423"/>
  <c r="J416"/>
  <c r="BK414"/>
  <c i="7" r="BK143"/>
  <c r="J140"/>
  <c r="J139"/>
  <c i="6" r="BK143"/>
  <c r="BK137"/>
  <c r="J135"/>
  <c i="5" r="J223"/>
  <c r="J205"/>
  <c r="J203"/>
  <c r="BK173"/>
  <c r="J154"/>
  <c i="4" r="BK190"/>
  <c r="BK189"/>
  <c r="BK182"/>
  <c r="J180"/>
  <c r="J179"/>
  <c r="BK176"/>
  <c r="J174"/>
  <c r="J173"/>
  <c r="BK168"/>
  <c r="BK167"/>
  <c r="BK166"/>
  <c r="J165"/>
  <c r="J164"/>
  <c r="BK162"/>
  <c r="J161"/>
  <c r="J156"/>
  <c r="BK154"/>
  <c r="J150"/>
  <c r="J147"/>
  <c r="J145"/>
  <c r="BK139"/>
  <c r="J132"/>
  <c r="J131"/>
  <c r="J128"/>
  <c r="J126"/>
  <c i="3" r="BK166"/>
  <c r="J164"/>
  <c r="BK155"/>
  <c r="J154"/>
  <c r="J153"/>
  <c r="BK144"/>
  <c r="J142"/>
  <c r="BK140"/>
  <c i="2" r="BK410"/>
  <c r="J395"/>
  <c r="BK388"/>
  <c r="J386"/>
  <c r="J378"/>
  <c r="J372"/>
  <c r="BK359"/>
  <c r="J355"/>
  <c r="BK340"/>
  <c r="BK337"/>
  <c r="BK336"/>
  <c r="J334"/>
  <c r="J330"/>
  <c r="J324"/>
  <c r="J320"/>
  <c r="J314"/>
  <c r="BK308"/>
  <c r="BK305"/>
  <c r="J290"/>
  <c r="BK281"/>
  <c r="BK273"/>
  <c r="BK270"/>
  <c r="BK265"/>
  <c r="J252"/>
  <c r="J246"/>
  <c r="J243"/>
  <c r="J226"/>
  <c r="BK223"/>
  <c r="BK219"/>
  <c r="J218"/>
  <c r="J195"/>
  <c r="BK170"/>
  <c r="J168"/>
  <c r="J164"/>
  <c r="BK156"/>
  <c r="J147"/>
  <c i="6" r="BK144"/>
  <c r="BK142"/>
  <c r="J137"/>
  <c r="J133"/>
  <c r="BK132"/>
  <c r="J129"/>
  <c r="BK128"/>
  <c r="J127"/>
  <c r="J126"/>
  <c i="5" r="BK224"/>
  <c r="J218"/>
  <c r="BK197"/>
  <c r="J191"/>
  <c r="BK182"/>
  <c r="J181"/>
  <c i="4" r="BK191"/>
  <c r="J190"/>
  <c r="J186"/>
  <c r="J176"/>
  <c r="J172"/>
  <c r="J171"/>
  <c r="J167"/>
  <c r="BK165"/>
  <c r="BK164"/>
  <c r="BK158"/>
  <c r="J154"/>
  <c r="BK152"/>
  <c r="J151"/>
  <c r="BK150"/>
  <c r="BK144"/>
  <c r="BK143"/>
  <c r="J142"/>
  <c r="BK137"/>
  <c r="BK132"/>
  <c r="J130"/>
  <c r="BK125"/>
  <c i="3" r="BK158"/>
  <c r="J157"/>
  <c r="J156"/>
  <c r="BK153"/>
  <c r="J152"/>
  <c r="J149"/>
  <c r="BK147"/>
  <c r="J138"/>
  <c r="BK135"/>
  <c r="J134"/>
  <c i="2" r="BK499"/>
  <c r="J498"/>
  <c r="BK496"/>
  <c r="J494"/>
  <c r="J487"/>
  <c r="BK484"/>
  <c r="BK482"/>
  <c r="J481"/>
  <c r="BK467"/>
  <c r="BK463"/>
  <c r="BK456"/>
  <c r="J449"/>
  <c r="BK446"/>
  <c r="J443"/>
  <c r="J417"/>
  <c r="BK416"/>
  <c r="J414"/>
  <c r="BK413"/>
  <c r="J398"/>
  <c r="J396"/>
  <c r="J392"/>
  <c r="BK372"/>
  <c r="BK327"/>
  <c i="7" r="J129"/>
  <c i="6" r="BK139"/>
  <c r="J130"/>
  <c r="BK126"/>
  <c i="5" r="J182"/>
  <c i="4" r="J183"/>
  <c r="J169"/>
  <c r="BK163"/>
  <c r="J153"/>
  <c r="J144"/>
  <c r="J141"/>
  <c r="BK128"/>
  <c i="3" r="J151"/>
  <c r="BK148"/>
  <c r="J147"/>
  <c r="BK141"/>
  <c r="J140"/>
  <c r="J139"/>
  <c i="2" r="J380"/>
  <c r="BK378"/>
  <c r="BK346"/>
  <c r="J270"/>
  <c r="J269"/>
  <c r="J265"/>
  <c r="J255"/>
  <c r="BK217"/>
  <c r="BK200"/>
  <c r="BK199"/>
  <c r="BK184"/>
  <c r="J149"/>
  <c i="1" r="AS100"/>
  <c i="2" l="1" r="R152"/>
  <c r="R333"/>
  <c r="T397"/>
  <c r="T486"/>
  <c i="3" r="P136"/>
  <c r="T160"/>
  <c i="5" r="P162"/>
  <c i="2" r="P146"/>
  <c r="T146"/>
  <c r="BK216"/>
  <c r="J216"/>
  <c r="J104"/>
  <c r="T267"/>
  <c r="R271"/>
  <c r="BK298"/>
  <c r="J298"/>
  <c r="J111"/>
  <c r="P333"/>
  <c r="BK412"/>
  <c r="J412"/>
  <c r="J115"/>
  <c r="R466"/>
  <c r="BK497"/>
  <c r="J497"/>
  <c r="J120"/>
  <c i="3" r="BK136"/>
  <c r="J136"/>
  <c r="J102"/>
  <c r="P150"/>
  <c r="R160"/>
  <c r="BK165"/>
  <c r="J165"/>
  <c r="J107"/>
  <c i="5" r="T134"/>
  <c r="T133"/>
  <c r="T162"/>
  <c r="T222"/>
  <c r="T221"/>
  <c i="6" r="T124"/>
  <c i="2" r="BF413"/>
  <c r="P298"/>
  <c r="R379"/>
  <c r="P412"/>
  <c r="BK466"/>
  <c r="J466"/>
  <c r="J117"/>
  <c r="P497"/>
  <c i="3" r="T136"/>
  <c r="T146"/>
  <c r="BK160"/>
  <c r="J160"/>
  <c r="J105"/>
  <c i="4" r="T124"/>
  <c i="5" r="BK162"/>
  <c r="R204"/>
  <c i="2" r="BK146"/>
  <c r="J146"/>
  <c r="J102"/>
  <c r="R146"/>
  <c r="P216"/>
  <c r="P267"/>
  <c r="P271"/>
  <c r="T271"/>
  <c r="T298"/>
  <c r="P379"/>
  <c r="R412"/>
  <c r="P486"/>
  <c r="P485"/>
  <c i="3" r="BK133"/>
  <c r="R133"/>
  <c r="BK150"/>
  <c r="J150"/>
  <c r="J104"/>
  <c r="P160"/>
  <c r="P165"/>
  <c i="4" r="P124"/>
  <c i="1" r="AU99"/>
  <c i="5" r="P204"/>
  <c r="BK222"/>
  <c r="BK221"/>
  <c r="J221"/>
  <c r="J107"/>
  <c i="6" r="P124"/>
  <c i="1" r="AU102"/>
  <c i="7" r="BK128"/>
  <c r="BK127"/>
  <c r="J127"/>
  <c r="J101"/>
  <c i="2" r="P152"/>
  <c r="T216"/>
  <c r="BK271"/>
  <c r="J271"/>
  <c r="J108"/>
  <c r="BK333"/>
  <c r="J333"/>
  <c r="J112"/>
  <c r="T379"/>
  <c r="P397"/>
  <c r="T466"/>
  <c r="T497"/>
  <c i="3" r="T133"/>
  <c r="BK146"/>
  <c r="J146"/>
  <c r="J103"/>
  <c r="R146"/>
  <c r="R165"/>
  <c i="4" r="R124"/>
  <c i="5" r="BK134"/>
  <c r="J134"/>
  <c r="J102"/>
  <c r="R162"/>
  <c r="R161"/>
  <c r="P222"/>
  <c r="P221"/>
  <c i="6" r="BK124"/>
  <c r="J124"/>
  <c i="7" r="P128"/>
  <c r="P127"/>
  <c r="P126"/>
  <c i="1" r="AU103"/>
  <c i="2" r="T152"/>
  <c r="R298"/>
  <c r="BK379"/>
  <c r="J379"/>
  <c r="J113"/>
  <c r="T412"/>
  <c r="P466"/>
  <c r="R486"/>
  <c i="3" r="R136"/>
  <c r="T150"/>
  <c i="5" r="P134"/>
  <c r="P133"/>
  <c r="BK204"/>
  <c r="J204"/>
  <c r="J106"/>
  <c r="R222"/>
  <c r="R221"/>
  <c i="6" r="R124"/>
  <c i="7" r="R128"/>
  <c r="R127"/>
  <c r="R126"/>
  <c i="2" r="BK152"/>
  <c r="J152"/>
  <c r="J103"/>
  <c r="R216"/>
  <c r="BK267"/>
  <c r="J267"/>
  <c r="J107"/>
  <c r="R267"/>
  <c r="T333"/>
  <c r="BK397"/>
  <c r="J397"/>
  <c r="J114"/>
  <c r="R397"/>
  <c r="BK486"/>
  <c r="J486"/>
  <c r="J119"/>
  <c r="R497"/>
  <c i="3" r="P133"/>
  <c r="P146"/>
  <c r="R150"/>
  <c r="T165"/>
  <c i="4" r="BK124"/>
  <c r="J124"/>
  <c i="5" r="R134"/>
  <c r="R133"/>
  <c r="R132"/>
  <c r="T204"/>
  <c i="7" r="T128"/>
  <c r="T127"/>
  <c r="T126"/>
  <c i="2" r="J138"/>
  <c r="BF147"/>
  <c r="BF170"/>
  <c r="BF252"/>
  <c r="BF255"/>
  <c r="BF268"/>
  <c r="BF435"/>
  <c i="3" r="BF134"/>
  <c r="BF142"/>
  <c r="BF149"/>
  <c r="BF159"/>
  <c i="4" r="J93"/>
  <c r="F120"/>
  <c r="BF131"/>
  <c r="BF134"/>
  <c r="BF137"/>
  <c r="BF151"/>
  <c r="BF159"/>
  <c r="BF178"/>
  <c i="5" r="F96"/>
  <c r="BF202"/>
  <c i="6" r="J118"/>
  <c r="BF135"/>
  <c i="2" r="BF299"/>
  <c r="BF321"/>
  <c r="BF324"/>
  <c r="BF375"/>
  <c r="BF392"/>
  <c r="BF395"/>
  <c r="BF396"/>
  <c r="BF443"/>
  <c r="BF446"/>
  <c r="BF461"/>
  <c r="BF467"/>
  <c r="BF482"/>
  <c r="BF484"/>
  <c r="BK462"/>
  <c r="J462"/>
  <c r="J116"/>
  <c i="3" r="J93"/>
  <c r="F96"/>
  <c r="J128"/>
  <c r="BF141"/>
  <c r="BF143"/>
  <c r="BF144"/>
  <c r="BF164"/>
  <c i="4" r="BF139"/>
  <c r="BF140"/>
  <c r="BF148"/>
  <c r="BF156"/>
  <c r="BF173"/>
  <c r="BF176"/>
  <c r="BF180"/>
  <c r="BF183"/>
  <c r="BF184"/>
  <c i="5" r="E85"/>
  <c r="BF135"/>
  <c r="BF146"/>
  <c r="BF205"/>
  <c i="6" r="J120"/>
  <c r="BF131"/>
  <c r="BF134"/>
  <c r="BF140"/>
  <c r="BF142"/>
  <c i="7" r="F123"/>
  <c r="BF129"/>
  <c r="BF134"/>
  <c i="2" r="E85"/>
  <c r="F95"/>
  <c r="BF149"/>
  <c r="BF153"/>
  <c r="BF184"/>
  <c r="BF218"/>
  <c r="BF219"/>
  <c r="BF237"/>
  <c r="BF240"/>
  <c r="BF243"/>
  <c r="BF269"/>
  <c r="BF290"/>
  <c r="BF308"/>
  <c r="BF311"/>
  <c r="BF317"/>
  <c r="BF352"/>
  <c r="BF369"/>
  <c r="BF406"/>
  <c i="3" r="BF145"/>
  <c r="BF155"/>
  <c r="BF167"/>
  <c i="4" r="J95"/>
  <c r="E110"/>
  <c r="BF135"/>
  <c r="BF142"/>
  <c r="BF157"/>
  <c r="BF158"/>
  <c r="BF185"/>
  <c r="BF186"/>
  <c i="5" r="BF160"/>
  <c r="BF185"/>
  <c r="BF191"/>
  <c r="BF197"/>
  <c i="6" r="F95"/>
  <c r="J121"/>
  <c r="BF132"/>
  <c r="BF137"/>
  <c i="7" r="J95"/>
  <c r="J120"/>
  <c i="2" r="BF417"/>
  <c r="BF424"/>
  <c r="BF439"/>
  <c r="BF456"/>
  <c r="BF495"/>
  <c r="BF496"/>
  <c i="3" r="F128"/>
  <c r="J129"/>
  <c r="BF138"/>
  <c r="BF154"/>
  <c r="BF161"/>
  <c i="4" r="J121"/>
  <c r="BF125"/>
  <c r="BF130"/>
  <c r="BF136"/>
  <c r="BF138"/>
  <c r="BF149"/>
  <c r="BF150"/>
  <c r="BF153"/>
  <c r="BF154"/>
  <c r="BF155"/>
  <c r="BF167"/>
  <c r="BF174"/>
  <c r="BF175"/>
  <c r="BF181"/>
  <c r="BF182"/>
  <c r="BF187"/>
  <c r="BF188"/>
  <c r="BF190"/>
  <c i="5" r="F128"/>
  <c r="BF165"/>
  <c r="BF175"/>
  <c r="BF181"/>
  <c r="BF218"/>
  <c r="BF224"/>
  <c i="6" r="BF126"/>
  <c r="BF127"/>
  <c r="BF139"/>
  <c r="BF143"/>
  <c i="7" r="E112"/>
  <c i="2" r="F141"/>
  <c r="BF156"/>
  <c r="BF208"/>
  <c r="BF217"/>
  <c r="BF223"/>
  <c r="BF272"/>
  <c r="BF302"/>
  <c r="BF305"/>
  <c r="BF330"/>
  <c r="BF337"/>
  <c r="BF346"/>
  <c r="BF355"/>
  <c r="BF359"/>
  <c r="BF362"/>
  <c r="BF372"/>
  <c r="BF386"/>
  <c r="BF398"/>
  <c r="BF494"/>
  <c r="BF499"/>
  <c r="BK289"/>
  <c r="J289"/>
  <c r="J110"/>
  <c i="3" r="E85"/>
  <c r="BF137"/>
  <c r="BF140"/>
  <c r="BF158"/>
  <c i="4" r="F96"/>
  <c r="BF132"/>
  <c r="BF133"/>
  <c r="BF144"/>
  <c r="BF146"/>
  <c r="BF160"/>
  <c r="BF164"/>
  <c r="BF168"/>
  <c r="BF172"/>
  <c r="BF179"/>
  <c i="5" r="BF154"/>
  <c r="BF173"/>
  <c r="BF179"/>
  <c r="BK159"/>
  <c r="J159"/>
  <c r="J103"/>
  <c i="6" r="E85"/>
  <c r="F121"/>
  <c r="BF133"/>
  <c r="BF136"/>
  <c r="BF138"/>
  <c r="BF144"/>
  <c i="7" r="BF139"/>
  <c r="BF141"/>
  <c r="BF142"/>
  <c i="2" r="BF195"/>
  <c r="BF200"/>
  <c r="BF226"/>
  <c r="BF246"/>
  <c r="BF265"/>
  <c r="BF270"/>
  <c r="BF273"/>
  <c r="BF275"/>
  <c r="BF281"/>
  <c r="BF314"/>
  <c r="BF334"/>
  <c r="BF340"/>
  <c r="BF380"/>
  <c r="BF388"/>
  <c r="BF414"/>
  <c r="BF428"/>
  <c r="BF463"/>
  <c r="BK264"/>
  <c r="J264"/>
  <c r="J105"/>
  <c i="3" r="BF135"/>
  <c r="BF147"/>
  <c r="BF151"/>
  <c r="BF166"/>
  <c r="BK163"/>
  <c r="J163"/>
  <c r="J106"/>
  <c i="4" r="BF126"/>
  <c r="BF127"/>
  <c r="BF128"/>
  <c r="BF141"/>
  <c r="BF143"/>
  <c r="BF145"/>
  <c r="BF152"/>
  <c r="BF161"/>
  <c r="BF162"/>
  <c r="BF166"/>
  <c r="BF191"/>
  <c i="5" r="J93"/>
  <c r="BF163"/>
  <c r="BF171"/>
  <c r="BF199"/>
  <c i="6" r="BF125"/>
  <c r="BF128"/>
  <c r="BF130"/>
  <c i="7" r="F95"/>
  <c r="J123"/>
  <c r="BF143"/>
  <c i="2" r="BF164"/>
  <c r="BF168"/>
  <c r="BF199"/>
  <c r="BF320"/>
  <c r="BF327"/>
  <c r="BF336"/>
  <c r="BF378"/>
  <c r="BF410"/>
  <c r="BF416"/>
  <c r="BF423"/>
  <c r="BF449"/>
  <c r="BF481"/>
  <c r="BF487"/>
  <c r="BF498"/>
  <c i="3" r="BF139"/>
  <c r="BF148"/>
  <c r="BF152"/>
  <c r="BF153"/>
  <c r="BF156"/>
  <c r="BF157"/>
  <c r="BF162"/>
  <c i="4" r="BF129"/>
  <c r="BF147"/>
  <c r="BF163"/>
  <c r="BF165"/>
  <c r="BF169"/>
  <c r="BF170"/>
  <c r="BF171"/>
  <c r="BF177"/>
  <c r="BF189"/>
  <c i="5" r="BF182"/>
  <c r="BF203"/>
  <c r="BF215"/>
  <c r="BF223"/>
  <c i="6" r="BF129"/>
  <c r="BF141"/>
  <c i="7" r="BF140"/>
  <c i="2" r="J37"/>
  <c i="1" r="AV97"/>
  <c i="5" r="J37"/>
  <c i="1" r="AV101"/>
  <c i="3" r="F41"/>
  <c i="1" r="BD98"/>
  <c i="2" r="F39"/>
  <c i="1" r="BB97"/>
  <c i="2" r="F40"/>
  <c i="1" r="BC97"/>
  <c i="6" r="F40"/>
  <c i="1" r="BC102"/>
  <c i="6" r="J37"/>
  <c i="1" r="AV102"/>
  <c i="2" r="F37"/>
  <c i="1" r="AZ97"/>
  <c i="3" r="J37"/>
  <c i="1" r="AV98"/>
  <c i="6" r="F41"/>
  <c i="1" r="BD102"/>
  <c r="AS95"/>
  <c r="AS94"/>
  <c i="4" r="F39"/>
  <c i="1" r="BB99"/>
  <c i="6" r="F39"/>
  <c i="1" r="BB102"/>
  <c i="5" r="F39"/>
  <c i="1" r="BB101"/>
  <c i="6" r="J34"/>
  <c i="1" r="AG102"/>
  <c i="4" r="J34"/>
  <c i="1" r="AG99"/>
  <c i="3" r="F37"/>
  <c i="1" r="AZ98"/>
  <c i="3" r="F39"/>
  <c i="1" r="BB98"/>
  <c i="7" r="F37"/>
  <c i="1" r="AZ103"/>
  <c i="2" r="F41"/>
  <c i="1" r="BD97"/>
  <c i="6" r="F37"/>
  <c i="1" r="AZ102"/>
  <c i="7" r="J37"/>
  <c i="1" r="AV103"/>
  <c i="3" r="F40"/>
  <c i="1" r="BC98"/>
  <c i="5" r="F37"/>
  <c i="1" r="AZ101"/>
  <c i="5" r="F40"/>
  <c i="1" r="BC101"/>
  <c i="4" r="F40"/>
  <c i="1" r="BC99"/>
  <c i="4" r="F41"/>
  <c i="1" r="BD99"/>
  <c i="4" r="F37"/>
  <c i="1" r="AZ99"/>
  <c i="7" r="F39"/>
  <c i="1" r="BB103"/>
  <c i="4" r="J37"/>
  <c i="1" r="AV99"/>
  <c i="5" r="F41"/>
  <c i="1" r="BD101"/>
  <c i="7" r="F40"/>
  <c i="1" r="BC103"/>
  <c i="7" r="F41"/>
  <c i="1" r="BD103"/>
  <c i="3" l="1" r="P132"/>
  <c i="1" r="AU98"/>
  <c i="2" r="R266"/>
  <c i="3" r="T132"/>
  <c i="5" r="T161"/>
  <c i="3" r="R132"/>
  <c i="5" r="BK161"/>
  <c r="J161"/>
  <c r="J104"/>
  <c i="2" r="R485"/>
  <c i="3" r="BK132"/>
  <c r="J132"/>
  <c r="J100"/>
  <c i="5" r="T132"/>
  <c i="2" r="T266"/>
  <c i="5" r="P161"/>
  <c i="2" r="P266"/>
  <c r="T485"/>
  <c i="5" r="P132"/>
  <c i="1" r="AU101"/>
  <c i="2" r="R145"/>
  <c r="R144"/>
  <c r="T145"/>
  <c r="T144"/>
  <c r="P145"/>
  <c r="P144"/>
  <c i="1" r="AU97"/>
  <c i="2" r="BK145"/>
  <c r="J145"/>
  <c r="J101"/>
  <c r="BK266"/>
  <c r="J266"/>
  <c r="J106"/>
  <c i="4" r="J100"/>
  <c i="5" r="J222"/>
  <c r="J108"/>
  <c i="2" r="BK485"/>
  <c r="J485"/>
  <c r="J118"/>
  <c i="6" r="J100"/>
  <c i="5" r="BK133"/>
  <c r="J133"/>
  <c r="J101"/>
  <c r="J162"/>
  <c r="J105"/>
  <c i="7" r="J128"/>
  <c r="J102"/>
  <c i="3" r="J133"/>
  <c r="J101"/>
  <c i="7" r="BK126"/>
  <c r="J126"/>
  <c r="J100"/>
  <c r="J38"/>
  <c i="1" r="AW103"/>
  <c r="AT103"/>
  <c i="2" r="F38"/>
  <c i="1" r="BA97"/>
  <c r="BB100"/>
  <c r="AX100"/>
  <c i="3" r="F38"/>
  <c i="1" r="BA98"/>
  <c r="AZ96"/>
  <c r="AV96"/>
  <c i="4" r="F38"/>
  <c i="1" r="BA99"/>
  <c r="AZ100"/>
  <c r="AV100"/>
  <c i="2" r="J38"/>
  <c i="1" r="AW97"/>
  <c r="AT97"/>
  <c r="AU100"/>
  <c r="BC96"/>
  <c r="BD100"/>
  <c i="6" r="F38"/>
  <c i="1" r="BA102"/>
  <c i="7" r="F38"/>
  <c i="1" r="BA103"/>
  <c i="5" r="J38"/>
  <c i="1" r="AW101"/>
  <c r="AT101"/>
  <c r="BC100"/>
  <c r="AY100"/>
  <c r="BD96"/>
  <c r="BD95"/>
  <c r="BD94"/>
  <c r="W33"/>
  <c i="5" r="F38"/>
  <c i="1" r="BA101"/>
  <c r="BB96"/>
  <c r="BB95"/>
  <c r="AX95"/>
  <c i="6" r="J38"/>
  <c i="1" r="AW102"/>
  <c r="AT102"/>
  <c i="4" r="J38"/>
  <c i="1" r="AW99"/>
  <c r="AT99"/>
  <c i="3" r="J38"/>
  <c i="1" r="AW98"/>
  <c r="AT98"/>
  <c i="2" l="1" r="BK144"/>
  <c r="J144"/>
  <c i="5" r="BK132"/>
  <c r="J132"/>
  <c r="J100"/>
  <c i="6" r="J43"/>
  <c i="4" r="J43"/>
  <c i="1" r="AN102"/>
  <c r="AN99"/>
  <c r="BC95"/>
  <c r="BC94"/>
  <c r="AY94"/>
  <c r="BA96"/>
  <c r="AU96"/>
  <c r="AU95"/>
  <c r="AU94"/>
  <c r="AZ95"/>
  <c r="AV95"/>
  <c i="2" r="J34"/>
  <c i="1" r="AG97"/>
  <c r="AN97"/>
  <c r="BA100"/>
  <c r="AW100"/>
  <c r="AT100"/>
  <c r="BB94"/>
  <c r="W31"/>
  <c r="AX96"/>
  <c r="AY96"/>
  <c i="7" r="J34"/>
  <c i="1" r="AG103"/>
  <c r="AN103"/>
  <c i="3" r="J34"/>
  <c i="1" r="AG98"/>
  <c r="AN98"/>
  <c i="2" l="1" r="J43"/>
  <c i="7" r="J43"/>
  <c i="3" r="J43"/>
  <c i="2" r="J100"/>
  <c i="1" r="BA95"/>
  <c r="BA94"/>
  <c r="AW94"/>
  <c r="AK30"/>
  <c r="AX94"/>
  <c r="AZ94"/>
  <c r="W29"/>
  <c r="AW96"/>
  <c r="AT96"/>
  <c r="W32"/>
  <c i="5" r="J34"/>
  <c i="1" r="AG101"/>
  <c r="AN101"/>
  <c r="AG96"/>
  <c r="AN96"/>
  <c r="AY95"/>
  <c i="5" l="1" r="J43"/>
  <c i="1" r="AV94"/>
  <c r="AK29"/>
  <c r="AG100"/>
  <c r="AN100"/>
  <c r="AW95"/>
  <c r="AT95"/>
  <c r="W30"/>
  <c l="1" r="AG95"/>
  <c r="AN95"/>
  <c r="AT94"/>
  <c l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<sst xmlns="http://schemas.openxmlformats.org/spreadsheetml/2006/main">
  <si>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</si>
  <si>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</si>
  <si>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</si>
  <si>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</si>
  <si>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{9e57c783-221e-4df3-834b-91bdac3616c7}</t>
  </si>
  <si>
    <t xml:space="preserve">&gt;&gt;  skryté sloupce  &lt;&lt;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</si>
  <si>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</si>
  <si>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</si>
  <si>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</si>
  <si>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</si>
  <si>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</si>
  <si>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</si>
  <si>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</si>
  <si>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</si>
  <si>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20200407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</si>
  <si>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</si>
  <si>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</si>
  <si>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Staropramenná 547/9</t>
  </si>
  <si>
    <t>KSO:</t>
  </si>
  <si>
    <t>CC-CZ:</t>
  </si>
  <si>
    <t>Místo:</t>
  </si>
  <si>
    <t>Praha 5</t>
  </si>
  <si>
    <t>Datum:</t>
  </si>
  <si>
    <t>26. 4. 2020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</si>
  <si>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</si>
  <si>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</si>
  <si>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</si>
  <si>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</si>
  <si>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</si>
  <si>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</si>
  <si>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</si>
  <si>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</si>
  <si>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 xml:space="preserve">Ing. arch. Frydecký Václav </t>
  </si>
  <si>
    <t>Zpracovatel:</t>
  </si>
  <si>
    <t>75454084</t>
  </si>
  <si>
    <t>0,01</t>
  </si>
  <si>
    <t>Filip Šimek www.rozp.cz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</si>
  <si>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</si>
  <si>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</si>
  <si>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</si>
  <si>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</si>
  <si>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</si>
  <si>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</si>
  <si>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</si>
  <si>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</si>
  <si>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</si>
  <si>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</si>
  <si>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</si>
  <si>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</si>
  <si>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</si>
  <si>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</si>
  <si>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</si>
  <si>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</si>
  <si>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</si>
  <si>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</si>
  <si>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</si>
  <si>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</si>
  <si>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</si>
  <si>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</si>
  <si>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</si>
  <si>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</si>
  <si>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</si>
  <si>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</si>
  <si>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</si>
  <si>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</si>
  <si>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</si>
  <si>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</si>
  <si>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</si>
  <si>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</si>
  <si>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</si>
  <si>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</si>
  <si>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</si>
  <si>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</si>
  <si>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</si>
  <si>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</si>
  <si>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</si>
  <si>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</si>
  <si>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</si>
  <si>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</si>
  <si>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</si>
  <si>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</si>
  <si>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</si>
  <si>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</si>
  <si>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Byt č. 3/3</t>
  </si>
  <si>
    <t>STA</t>
  </si>
  <si>
    <t>1</t>
  </si>
  <si>
    <t>{c22af1b8-ff7a-416f-ab53-d56f664bcb61}</t>
  </si>
  <si>
    <t>01.A</t>
  </si>
  <si>
    <t>Opravy</t>
  </si>
  <si>
    <t>Soupis</t>
  </si>
  <si>
    <t>2</t>
  </si>
  <si>
    <t>{c3bbbe57-0090-4255-b1c1-0cdf157a230f}</t>
  </si>
  <si>
    <t>/</t>
  </si>
  <si>
    <t>01.A1</t>
  </si>
  <si>
    <t>Stavební část</t>
  </si>
  <si>
    <t>3</t>
  </si>
  <si>
    <t>{16ce05b7-81b5-4dca-825d-3fa15511bcf5}</t>
  </si>
  <si>
    <t>01.A2</t>
  </si>
  <si>
    <t>EI</t>
  </si>
  <si>
    <t>{7151a723-74e2-4269-bba7-defc5ce8f49d}</t>
  </si>
  <si>
    <t>01.A3</t>
  </si>
  <si>
    <t>ZTI</t>
  </si>
  <si>
    <t>{e1e88e3e-7bde-4348-863c-bff7a8f9fc7a}</t>
  </si>
  <si>
    <t>01.B</t>
  </si>
  <si>
    <t>Investice</t>
  </si>
  <si>
    <t>{ca324be7-930a-4206-9dc8-715a6e523fe2}</t>
  </si>
  <si>
    <t>01.B1</t>
  </si>
  <si>
    <t>{07676a59-2a04-48c1-9ec6-70e5248c831e}</t>
  </si>
  <si>
    <t>01.B2</t>
  </si>
  <si>
    <t>ÚT</t>
  </si>
  <si>
    <t>{b6d89a46-8966-49dd-8da8-b87edf236af7}</t>
  </si>
  <si>
    <t>01.B3</t>
  </si>
  <si>
    <t>VZT</t>
  </si>
  <si>
    <t>{c6c06d50-6e77-4700-90f4-c96389be89d4}</t>
  </si>
  <si>
    <t>KRYCÍ LIST SOUPISU PRACÍ</t>
  </si>
  <si>
    <t>Objekt:</t>
  </si>
  <si>
    <t>01 - Byt č. 3/3</t>
  </si>
  <si>
    <t>Soupis:</t>
  </si>
  <si>
    <t>01.A - Opravy</t>
  </si>
  <si>
    <t>Úroveň 3:</t>
  </si>
  <si>
    <t>01.A1 -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</si>
  <si>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</si>
  <si>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</si>
  <si>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</si>
  <si>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</si>
  <si>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</si>
  <si>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</si>
  <si>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</si>
  <si>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</si>
  <si>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</si>
  <si>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</si>
  <si>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</si>
  <si>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</si>
  <si>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</si>
  <si>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</si>
  <si>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</si>
  <si>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</si>
  <si>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</si>
  <si>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</si>
  <si>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</si>
  <si>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</si>
  <si>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782 - Dokončovací práce - obklady z kamene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</si>
  <si>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</si>
  <si>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</si>
  <si>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</si>
  <si>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</si>
  <si>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</si>
  <si>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</si>
  <si>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</si>
  <si>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</si>
  <si>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</si>
  <si>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</si>
  <si>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</si>
  <si>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</si>
  <si>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</si>
  <si>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</si>
  <si>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</si>
  <si>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</si>
  <si>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</si>
  <si>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</si>
  <si>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</si>
  <si>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</si>
  <si>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</si>
  <si>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</si>
  <si>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342291121</t>
  </si>
  <si>
    <t>Ukotvení příček k cihelným konstrukcím plochými kotvami</t>
  </si>
  <si>
    <t>m</t>
  </si>
  <si>
    <t>4</t>
  </si>
  <si>
    <t>-2104301504</t>
  </si>
  <si>
    <t>VV</t>
  </si>
  <si>
    <t>2,2*3</t>
  </si>
  <si>
    <t>349231811</t>
  </si>
  <si>
    <t>Přizdívka ostění s ozubem z cihel tl do 150 mm</t>
  </si>
  <si>
    <t>m2</t>
  </si>
  <si>
    <t>1547552236</t>
  </si>
  <si>
    <t>okno světlík</t>
  </si>
  <si>
    <t>0,16*1,3</t>
  </si>
  <si>
    <t>6</t>
  </si>
  <si>
    <t>Úpravy povrchů, podlahy a osazování výplní</t>
  </si>
  <si>
    <t>611311131</t>
  </si>
  <si>
    <t>Potažení vnitřních rovných stropů vápenným štukem tloušťky do 3 mm</t>
  </si>
  <si>
    <t>-1696416227</t>
  </si>
  <si>
    <t>mč. 2.05</t>
  </si>
  <si>
    <t>2,51</t>
  </si>
  <si>
    <t>611325412</t>
  </si>
  <si>
    <t>Oprava vnitřní vápenocementové hladké omítky stropů v rozsahu plochy do 30%</t>
  </si>
  <si>
    <t>2136442129</t>
  </si>
  <si>
    <t>mč. 2.03</t>
  </si>
  <si>
    <t>4,81</t>
  </si>
  <si>
    <t>mč. 2.04</t>
  </si>
  <si>
    <t>1,45</t>
  </si>
  <si>
    <t>10,25</t>
  </si>
  <si>
    <t>Součet</t>
  </si>
  <si>
    <t>5</t>
  </si>
  <si>
    <t>612135101</t>
  </si>
  <si>
    <t>Hrubá výplň rýh ve stěnách maltou jakékoli šířky rýhy</t>
  </si>
  <si>
    <t>-2140220138</t>
  </si>
  <si>
    <t>zednické přípomoce pro profese</t>
  </si>
  <si>
    <t>zaházení rýh</t>
  </si>
  <si>
    <t>100*0,2</t>
  </si>
  <si>
    <t>612142001</t>
  </si>
  <si>
    <t>Potažení vnitřních stěn sklovláknitým pletivem vtlačeným do tenkovrstvé hmoty</t>
  </si>
  <si>
    <t>-1984023567</t>
  </si>
  <si>
    <t>12</t>
  </si>
  <si>
    <t>7</t>
  </si>
  <si>
    <t>612311131</t>
  </si>
  <si>
    <t>Potažení vnitřních stěn vápenným štukem tloušťky do 3 mm</t>
  </si>
  <si>
    <t>-806886731</t>
  </si>
  <si>
    <t>mč. 2.01</t>
  </si>
  <si>
    <t>3,6*(5,7*2+7*2)</t>
  </si>
  <si>
    <t>mč. 2.02</t>
  </si>
  <si>
    <t>3,7*(3,3*2+6,5*2)</t>
  </si>
  <si>
    <t>1,7*(1,9*2+2,4*2)</t>
  </si>
  <si>
    <t>2*(1,7*2+1*2)</t>
  </si>
  <si>
    <t>3,7*(1,7*2+1,6*2)</t>
  </si>
  <si>
    <t>mč. 2.06</t>
  </si>
  <si>
    <t>3,7*(5*2+2,2*2)</t>
  </si>
  <si>
    <t>8</t>
  </si>
  <si>
    <t>612321121</t>
  </si>
  <si>
    <t>Vápenocementová omítka hladká jednovrstvá vnitřních stěn nanášená ručně</t>
  </si>
  <si>
    <t>-1637131474</t>
  </si>
  <si>
    <t>po vybouraných obkladech</t>
  </si>
  <si>
    <t>6,8</t>
  </si>
  <si>
    <t>2*(2,55*2+2,1*2)</t>
  </si>
  <si>
    <t>1,8*(1,65*2+0,9*2)</t>
  </si>
  <si>
    <t>1,6*(5,7+2,1)</t>
  </si>
  <si>
    <t>9</t>
  </si>
  <si>
    <t>612325112</t>
  </si>
  <si>
    <t>Vápenocementová hladká omítka rýh ve stěnách šířky do 300 mm</t>
  </si>
  <si>
    <t>1172151300</t>
  </si>
  <si>
    <t>omítka vysekaných rýh</t>
  </si>
  <si>
    <t>10</t>
  </si>
  <si>
    <t>612325412</t>
  </si>
  <si>
    <t>Oprava vnitřní vápenocementové hladké omítky stěn v rozsahu plochy do 30%</t>
  </si>
  <si>
    <t>-1530852070</t>
  </si>
  <si>
    <t>11</t>
  </si>
  <si>
    <t>632481215</t>
  </si>
  <si>
    <t>Separační vrstva z geotextilie</t>
  </si>
  <si>
    <t>533472727</t>
  </si>
  <si>
    <t>S1</t>
  </si>
  <si>
    <t>(33,72+19,59)</t>
  </si>
  <si>
    <t>S2</t>
  </si>
  <si>
    <t>(3,98+2,51)</t>
  </si>
  <si>
    <t>S3</t>
  </si>
  <si>
    <t>635211131</t>
  </si>
  <si>
    <t>Násyp pod podlahy ref. Fermacel</t>
  </si>
  <si>
    <t>m3</t>
  </si>
  <si>
    <t>-2029030499</t>
  </si>
  <si>
    <t>(33,72+19,59)*0,05</t>
  </si>
  <si>
    <t>(3,98+2,51)*0,05</t>
  </si>
  <si>
    <t>10,25*0,05</t>
  </si>
  <si>
    <t>Ostatní konstrukce a práce, bourání</t>
  </si>
  <si>
    <t>13</t>
  </si>
  <si>
    <t>949101111</t>
  </si>
  <si>
    <t>Lešení pomocné pro objekty pozemních staveb s lešeňovou podlahou v do 1,9 m zatížení do 150 kg/m2</t>
  </si>
  <si>
    <t>-713048011</t>
  </si>
  <si>
    <t>14</t>
  </si>
  <si>
    <t>952901111</t>
  </si>
  <si>
    <t>Vyčištění budov bytové a občanské výstavby při výšce podlaží do 4 m</t>
  </si>
  <si>
    <t>-1263843080</t>
  </si>
  <si>
    <t>965045112</t>
  </si>
  <si>
    <t>Bourání potěrů cementových nebo pískocementových tl do 50 mm pl do 4 m2</t>
  </si>
  <si>
    <t>164288186</t>
  </si>
  <si>
    <t>16</t>
  </si>
  <si>
    <t>968062355</t>
  </si>
  <si>
    <t>Vybourání dřevěných rámů oken dvojitých včetně křídel pl do 2 m2</t>
  </si>
  <si>
    <t>-948325169</t>
  </si>
  <si>
    <t>okno do světlíku</t>
  </si>
  <si>
    <t>1,1*1,5</t>
  </si>
  <si>
    <t>17</t>
  </si>
  <si>
    <t>971033261</t>
  </si>
  <si>
    <t>Vybourání otvorů ve zdivu cihelném pl do 0,0225 m2 na MVC nebo MV tl do 600 mm</t>
  </si>
  <si>
    <t>kus</t>
  </si>
  <si>
    <t>2075689765</t>
  </si>
  <si>
    <t xml:space="preserve">vybourání prostupů </t>
  </si>
  <si>
    <t>P1</t>
  </si>
  <si>
    <t>P2</t>
  </si>
  <si>
    <t>P3</t>
  </si>
  <si>
    <t>P4</t>
  </si>
  <si>
    <t>18</t>
  </si>
  <si>
    <t>971033631</t>
  </si>
  <si>
    <t>Vybourání otvorů ve zdivu cihelném pl do 4 m2 na MVC nebo MV tl do 150 mm</t>
  </si>
  <si>
    <t>1903580422</t>
  </si>
  <si>
    <t>vybourání vany</t>
  </si>
  <si>
    <t>0,6*2,5</t>
  </si>
  <si>
    <t>19</t>
  </si>
  <si>
    <t>974031155</t>
  </si>
  <si>
    <t>Vysekání rýh ve zdivu cihelném hl do 100 mm š do 200 mm</t>
  </si>
  <si>
    <t>32869617</t>
  </si>
  <si>
    <t>přípomoce pro profese</t>
  </si>
  <si>
    <t>100</t>
  </si>
  <si>
    <t>20</t>
  </si>
  <si>
    <t>978011141</t>
  </si>
  <si>
    <t>Otlučení (osekání) vnitřní vápenné nebo vápenocementové omítky stropů v rozsahu do 30 %</t>
  </si>
  <si>
    <t>-1471622256</t>
  </si>
  <si>
    <t>nesoudržné části</t>
  </si>
  <si>
    <t>19,02</t>
  </si>
  <si>
    <t>978012191</t>
  </si>
  <si>
    <t>Otlučení (osekání) vnitřní vápenné nebo vápenocementové omítky stropů rákosových v rozsahu do 100 %</t>
  </si>
  <si>
    <t>-5609695</t>
  </si>
  <si>
    <t xml:space="preserve">mč. 2.01 </t>
  </si>
  <si>
    <t>33,96</t>
  </si>
  <si>
    <t>19,69</t>
  </si>
  <si>
    <t>22</t>
  </si>
  <si>
    <t>978013141</t>
  </si>
  <si>
    <t>Otlučení (osekání) vnitřní vápenné nebo vápenocementové omítky stěn v rozsahu do 30 %</t>
  </si>
  <si>
    <t>-1984798844</t>
  </si>
  <si>
    <t>267,08</t>
  </si>
  <si>
    <t>23</t>
  </si>
  <si>
    <t>978013191</t>
  </si>
  <si>
    <t>Otlučení (osekání) vnitřní vápenné nebo vápenocementové omítky stěn v rozsahu do 100 %</t>
  </si>
  <si>
    <t>1542883050</t>
  </si>
  <si>
    <t>omítky pod obklady</t>
  </si>
  <si>
    <t>998</t>
  </si>
  <si>
    <t>Přesun hmot</t>
  </si>
  <si>
    <t>24</t>
  </si>
  <si>
    <t>998018002</t>
  </si>
  <si>
    <t>Přesun hmot ruční pro budovy v do 12 m</t>
  </si>
  <si>
    <t>t</t>
  </si>
  <si>
    <t>803945027</t>
  </si>
  <si>
    <t>PSV</t>
  </si>
  <si>
    <t>Práce a dodávky PSV</t>
  </si>
  <si>
    <t>725</t>
  </si>
  <si>
    <t>Zdravotechnika - zařizovací předměty</t>
  </si>
  <si>
    <t>25</t>
  </si>
  <si>
    <t>725210821</t>
  </si>
  <si>
    <t>Demontáž umyvadel vč. likvidace</t>
  </si>
  <si>
    <t>soubor</t>
  </si>
  <si>
    <t>1604151240</t>
  </si>
  <si>
    <t>26</t>
  </si>
  <si>
    <t>725220851</t>
  </si>
  <si>
    <t>Demontáž van zazděných vč. likvidace</t>
  </si>
  <si>
    <t>1055610994</t>
  </si>
  <si>
    <t>27</t>
  </si>
  <si>
    <t>72522085R</t>
  </si>
  <si>
    <t>Demontáž stávajících bytových rozvodů vody, kanalizace a plynu vč. likvidace</t>
  </si>
  <si>
    <t>kpl</t>
  </si>
  <si>
    <t>-1787779031</t>
  </si>
  <si>
    <t>741</t>
  </si>
  <si>
    <t>Elektroinstalace - silnoproud</t>
  </si>
  <si>
    <t>28</t>
  </si>
  <si>
    <t>741501</t>
  </si>
  <si>
    <t xml:space="preserve">Demontáž elektrického topidla vč. likvidace </t>
  </si>
  <si>
    <t>-73976795</t>
  </si>
  <si>
    <t>29</t>
  </si>
  <si>
    <t>741502</t>
  </si>
  <si>
    <t xml:space="preserve">Demontáž elektrických vypínačů, zásuvek a svítidel vč. likvidace </t>
  </si>
  <si>
    <t>1970924888</t>
  </si>
  <si>
    <t>762</t>
  </si>
  <si>
    <t>Konstrukce tesařské</t>
  </si>
  <si>
    <t>30</t>
  </si>
  <si>
    <t>762522811</t>
  </si>
  <si>
    <t>Demontáž podlah s polštáři z prken tloušťky do 32 mm</t>
  </si>
  <si>
    <t>1799933997</t>
  </si>
  <si>
    <t>31</t>
  </si>
  <si>
    <t>762526811</t>
  </si>
  <si>
    <t>Demontáž podlah z dřevotřísky, překližky, sololitu tloušťky do 20 mm bez polštářů</t>
  </si>
  <si>
    <t>-545935810</t>
  </si>
  <si>
    <t>763</t>
  </si>
  <si>
    <t>Konstrukce suché výstavby</t>
  </si>
  <si>
    <t>32</t>
  </si>
  <si>
    <t>763251122.FMC</t>
  </si>
  <si>
    <t>Sádrovláknitá podlaha 2E31 tl 30 mm z desek Fermacell tl 2x10 mm s dřevovláknitou deskou tl 10 mm bez podsypu REI 60</t>
  </si>
  <si>
    <t>1985357434</t>
  </si>
  <si>
    <t>766</t>
  </si>
  <si>
    <t>Konstrukce truhlářské</t>
  </si>
  <si>
    <t>33</t>
  </si>
  <si>
    <t>766501101</t>
  </si>
  <si>
    <t>D1 Repase vstupní dveře dvoukřídlé otočné 1270x2450 mm vč. zárubně - specifikace dle výpisu dveří</t>
  </si>
  <si>
    <t>1346924313</t>
  </si>
  <si>
    <t xml:space="preserve">kompletní repase dle popisu v tabulce dveří </t>
  </si>
  <si>
    <t>34</t>
  </si>
  <si>
    <t>766501102</t>
  </si>
  <si>
    <t>D2 Repase interiérové dveře dvoukřídlé otočné 1250x2450 mm vč. zárubně - specifikace dle výpisu dveří</t>
  </si>
  <si>
    <t>356690716</t>
  </si>
  <si>
    <t>35</t>
  </si>
  <si>
    <t>766501103</t>
  </si>
  <si>
    <t>D3 Repase interiérové dveře dvoukřídlé otočné 1255x2420 mm vč. zárubně - specifikace dle výpisu dveří</t>
  </si>
  <si>
    <t>-1962703653</t>
  </si>
  <si>
    <t>36</t>
  </si>
  <si>
    <t>766501104</t>
  </si>
  <si>
    <t>D4 Repase interiérové dveře jednokřídlé otočné 960x2090 mm vč. zárubně - specifikace dle výpisu dveří</t>
  </si>
  <si>
    <t>-1017137480</t>
  </si>
  <si>
    <t>37</t>
  </si>
  <si>
    <t>766501105</t>
  </si>
  <si>
    <t>D5 Repase interiérové dveře jednokřídlé otočnén 700x2040 mm vč. zárubně - specifikace dle výpisu dveří</t>
  </si>
  <si>
    <t>-1234345020</t>
  </si>
  <si>
    <t>38</t>
  </si>
  <si>
    <t>766501106</t>
  </si>
  <si>
    <t>D6 Repase interiérové dveře jednokřídlé otočnén 660x2165 mm vč. zárubně - specifikace dle výpisu dveří</t>
  </si>
  <si>
    <t>384362957</t>
  </si>
  <si>
    <t>39</t>
  </si>
  <si>
    <t>766501107</t>
  </si>
  <si>
    <t>D7 Repase interiérové dveře jednokřídlé otočnén 660x2165 mm vč. zárubně - specifikace dle výpisu dveří</t>
  </si>
  <si>
    <t>-515586415</t>
  </si>
  <si>
    <t>40</t>
  </si>
  <si>
    <t>76650121</t>
  </si>
  <si>
    <t>O1 kontrola bez oprav, ochrana parapetu během stavby a vyčištění- specifikace dle výpisu oken</t>
  </si>
  <si>
    <t>-108980800</t>
  </si>
  <si>
    <t>41</t>
  </si>
  <si>
    <t>76650122</t>
  </si>
  <si>
    <t>O2 D+M okno dřevěné otvíravé 600x1355 mm - specifikace dle výpisu oken</t>
  </si>
  <si>
    <t>-1522435887</t>
  </si>
  <si>
    <t>kompletní konstrukce dle výpisu oken</t>
  </si>
  <si>
    <t>42</t>
  </si>
  <si>
    <t>76650156</t>
  </si>
  <si>
    <t>V2 repase dřevěný obklad parapetu 1470x320 mm v 760 mm - specifikace dle výpisu ostatních výrobků</t>
  </si>
  <si>
    <t>1367220805</t>
  </si>
  <si>
    <t>kompletní konstrukce dle výpisu ostatních výrobků</t>
  </si>
  <si>
    <t>43</t>
  </si>
  <si>
    <t>76650157</t>
  </si>
  <si>
    <t xml:space="preserve">V3 D+M šatní tyč kulatá 1950 mm  - specifikace dle výpisu ostatních výrobků</t>
  </si>
  <si>
    <t>877757117</t>
  </si>
  <si>
    <t>44</t>
  </si>
  <si>
    <t>76650158</t>
  </si>
  <si>
    <t xml:space="preserve">V4 D+M revizní dvířka pro vodoměr 150x300 mm  - specifikace dle výpisu ostatních výrobků</t>
  </si>
  <si>
    <t>-362101520</t>
  </si>
  <si>
    <t>771</t>
  </si>
  <si>
    <t>Podlahy z dlaždic</t>
  </si>
  <si>
    <t>45</t>
  </si>
  <si>
    <t>771111011</t>
  </si>
  <si>
    <t>Vysátí podkladu před pokládkou dlažby</t>
  </si>
  <si>
    <t>2095649511</t>
  </si>
  <si>
    <t>10,25+6,49</t>
  </si>
  <si>
    <t>46</t>
  </si>
  <si>
    <t>771121011</t>
  </si>
  <si>
    <t>Nátěr penetrační na podlahu</t>
  </si>
  <si>
    <t>444846078</t>
  </si>
  <si>
    <t>47</t>
  </si>
  <si>
    <t>771474113</t>
  </si>
  <si>
    <t>Montáž soklů z dlaždic keramických rovných flexibilní lepidlo v do 120 mm</t>
  </si>
  <si>
    <t>-679430543</t>
  </si>
  <si>
    <t>1,6*4</t>
  </si>
  <si>
    <t>48</t>
  </si>
  <si>
    <t>771571810</t>
  </si>
  <si>
    <t>Demontáž podlah z dlaždic keramických kladených do malty</t>
  </si>
  <si>
    <t>-1717867111</t>
  </si>
  <si>
    <t>49</t>
  </si>
  <si>
    <t>771573810</t>
  </si>
  <si>
    <t>Demontáž podlah z dlaždic keramických lepených</t>
  </si>
  <si>
    <t>-1162841375</t>
  </si>
  <si>
    <t>50</t>
  </si>
  <si>
    <t>771574114</t>
  </si>
  <si>
    <t>Montáž podlah keramických hladkých lepených flexibilním lepidlem do 22 ks/m2</t>
  </si>
  <si>
    <t>521808217</t>
  </si>
  <si>
    <t>51</t>
  </si>
  <si>
    <t>M</t>
  </si>
  <si>
    <t>59761012</t>
  </si>
  <si>
    <t>dlažba keramická hutná hlaská do interiéru přes 19 do 22ks/m2</t>
  </si>
  <si>
    <t>-1920019612</t>
  </si>
  <si>
    <t>RAKO SIENA 225 x 225 – společná předsíň</t>
  </si>
  <si>
    <t>10,25*1,1 'Přepočtené koeficientem množství</t>
  </si>
  <si>
    <t>52</t>
  </si>
  <si>
    <t>771574118</t>
  </si>
  <si>
    <t>Montáž podlah keramických hladkých lepených flexibilním lepidlem do 50 ks/m2</t>
  </si>
  <si>
    <t>1299068996</t>
  </si>
  <si>
    <t>53</t>
  </si>
  <si>
    <t>59761408</t>
  </si>
  <si>
    <t>dlažba keramická hutná hladká do interiéru přes 45 do 50ks/m2</t>
  </si>
  <si>
    <t>-1131269786</t>
  </si>
  <si>
    <t>RAKO COLOR TWO, odstín white a RAL 0607005 150x150 – koupelna, komora</t>
  </si>
  <si>
    <t>6,49</t>
  </si>
  <si>
    <t>soklík komora</t>
  </si>
  <si>
    <t>6,4*0,15</t>
  </si>
  <si>
    <t>7,45*1,1 'Přepočtené koeficientem množství</t>
  </si>
  <si>
    <t>54</t>
  </si>
  <si>
    <t>771591112</t>
  </si>
  <si>
    <t>Izolace pod dlažbu nátěrem nebo stěrkou ve dvou vrstvách</t>
  </si>
  <si>
    <t>-1314841979</t>
  </si>
  <si>
    <t>55</t>
  </si>
  <si>
    <t>771591115</t>
  </si>
  <si>
    <t>Podlahy spárování silikonem</t>
  </si>
  <si>
    <t>-363366839</t>
  </si>
  <si>
    <t>spára podlaha x sokl</t>
  </si>
  <si>
    <t>6,4</t>
  </si>
  <si>
    <t>56</t>
  </si>
  <si>
    <t>771591117</t>
  </si>
  <si>
    <t>Podlahy spárování akrylem</t>
  </si>
  <si>
    <t>799668332</t>
  </si>
  <si>
    <t>ukončení sokl</t>
  </si>
  <si>
    <t>57</t>
  </si>
  <si>
    <t>998771102</t>
  </si>
  <si>
    <t>Přesun hmot tonážní pro podlahy z dlaždic v objektech v do 12 m</t>
  </si>
  <si>
    <t>-1186074215</t>
  </si>
  <si>
    <t>775</t>
  </si>
  <si>
    <t>Podlahy skládané</t>
  </si>
  <si>
    <t>58</t>
  </si>
  <si>
    <t>775413115</t>
  </si>
  <si>
    <t>Montáž podlahové lišty ze dřeva tvrdého nebo měkkého lepené</t>
  </si>
  <si>
    <t>478783534</t>
  </si>
  <si>
    <t>5,7*4+1,7*2</t>
  </si>
  <si>
    <t>3,3*2+5,7*2</t>
  </si>
  <si>
    <t>59</t>
  </si>
  <si>
    <t>61418101</t>
  </si>
  <si>
    <t xml:space="preserve">lišta podlahová dřevěná </t>
  </si>
  <si>
    <t>-905862135</t>
  </si>
  <si>
    <t>44,2*1,1 'Přepočtené koeficientem množství</t>
  </si>
  <si>
    <t>60</t>
  </si>
  <si>
    <t>775511411</t>
  </si>
  <si>
    <t>Podlahy z vlysů lepených, tl do 22 mm, š do 50 mm, dl do 300 mm, dub I</t>
  </si>
  <si>
    <t>1423736246</t>
  </si>
  <si>
    <t>dubové vlysy pero +drážka, jakost clasic</t>
  </si>
  <si>
    <t>61</t>
  </si>
  <si>
    <t>775591919</t>
  </si>
  <si>
    <t>Lakování podlah dřevěných - broušení celkové včetně tmelení</t>
  </si>
  <si>
    <t>-1959684718</t>
  </si>
  <si>
    <t>Polomatný lak, tmelení, broušení, systém ref. Bona mega</t>
  </si>
  <si>
    <t>53,31</t>
  </si>
  <si>
    <t>62</t>
  </si>
  <si>
    <t>775591920</t>
  </si>
  <si>
    <t>Vysátí podkladu před pokládkou vlysů</t>
  </si>
  <si>
    <t>124360371</t>
  </si>
  <si>
    <t>63</t>
  </si>
  <si>
    <t>998775102</t>
  </si>
  <si>
    <t>Přesun hmot tonážní pro podlahy dřevěné v objektech v do 12 m</t>
  </si>
  <si>
    <t>-518619922</t>
  </si>
  <si>
    <t>776</t>
  </si>
  <si>
    <t>Podlahy povlakové</t>
  </si>
  <si>
    <t>64</t>
  </si>
  <si>
    <t>776201812</t>
  </si>
  <si>
    <t>Demontáž lepených povlakových podlah s podložkou ručně</t>
  </si>
  <si>
    <t>-1032230711</t>
  </si>
  <si>
    <t>65</t>
  </si>
  <si>
    <t>776421312</t>
  </si>
  <si>
    <t>Montáž přechodových šroubovaných lišt</t>
  </si>
  <si>
    <t>303945445</t>
  </si>
  <si>
    <t>1,5+1,3</t>
  </si>
  <si>
    <t>0,8*2</t>
  </si>
  <si>
    <t>66</t>
  </si>
  <si>
    <t>59054112</t>
  </si>
  <si>
    <t>profil přechodový Al s pohyblivým ramenem matně eloxovaný 12,5x30mm</t>
  </si>
  <si>
    <t>-2037372278</t>
  </si>
  <si>
    <t>4,4*1,1 'Přepočtené koeficientem množství</t>
  </si>
  <si>
    <t>781</t>
  </si>
  <si>
    <t>Dokončovací práce - obklady</t>
  </si>
  <si>
    <t>67</t>
  </si>
  <si>
    <t>781111011</t>
  </si>
  <si>
    <t>Ometení (oprášení) stěny při přípravě podkladu</t>
  </si>
  <si>
    <t>-1390435151</t>
  </si>
  <si>
    <t>68</t>
  </si>
  <si>
    <t>781121011</t>
  </si>
  <si>
    <t>Nátěr penetrační na stěnu</t>
  </si>
  <si>
    <t>-846553818</t>
  </si>
  <si>
    <t>30,18+2,2</t>
  </si>
  <si>
    <t>69</t>
  </si>
  <si>
    <t>781131112</t>
  </si>
  <si>
    <t>Izolace pod obklad nátěrem nebo stěrkou ve dvou vrstvách</t>
  </si>
  <si>
    <t>-655661492</t>
  </si>
  <si>
    <t>70</t>
  </si>
  <si>
    <t>781473810</t>
  </si>
  <si>
    <t>Demontáž obkladů z obkladaček keramických lepených</t>
  </si>
  <si>
    <t>-775710830</t>
  </si>
  <si>
    <t>0,9</t>
  </si>
  <si>
    <t>71</t>
  </si>
  <si>
    <t>781473920</t>
  </si>
  <si>
    <t>Oprava obkladu z obkladaček keramických do 12 ks/m2 lepených</t>
  </si>
  <si>
    <t>1716431871</t>
  </si>
  <si>
    <t>72</t>
  </si>
  <si>
    <t>781474116</t>
  </si>
  <si>
    <t>Montáž obkladů vnitřních keramických hladkých do 35 ks/m2 lepených flexibilním lepidlem</t>
  </si>
  <si>
    <t>-904133547</t>
  </si>
  <si>
    <t>2,1*(2,2*2+2,1*2+1*2)-0,9*2</t>
  </si>
  <si>
    <t>73</t>
  </si>
  <si>
    <t>59761038</t>
  </si>
  <si>
    <t>obklad keramický hladký přes 25 do 35ks/m2</t>
  </si>
  <si>
    <t>-128869261</t>
  </si>
  <si>
    <t xml:space="preserve">Ref.výrobek : obkl. serie Industrial RAGNO brick glossy  - white + black</t>
  </si>
  <si>
    <t>20,46</t>
  </si>
  <si>
    <t>oprava WC</t>
  </si>
  <si>
    <t>10*0,09</t>
  </si>
  <si>
    <t>21,36*1,1 'Přepočtené koeficientem množství</t>
  </si>
  <si>
    <t>74</t>
  </si>
  <si>
    <t>781474118</t>
  </si>
  <si>
    <t>Montáž obkladů vnitřních keramických hladkých do 50 ks/m2 lepených flexibilním lepidlem</t>
  </si>
  <si>
    <t>-1058858589</t>
  </si>
  <si>
    <t>mč. 2.01 za kuch. linkou</t>
  </si>
  <si>
    <t>0,5*(0,7*2+3)</t>
  </si>
  <si>
    <t>75</t>
  </si>
  <si>
    <t>59761255</t>
  </si>
  <si>
    <t>obklad keramický hladký přes 45 do 50ks/m2</t>
  </si>
  <si>
    <t>-419967566</t>
  </si>
  <si>
    <t>ref. 200x100 mm odstín bílý RAKO COLOR TWO WHITE</t>
  </si>
  <si>
    <t>2,2</t>
  </si>
  <si>
    <t>2,2*1,1 'Přepočtené koeficientem množství</t>
  </si>
  <si>
    <t>76</t>
  </si>
  <si>
    <t>781494111</t>
  </si>
  <si>
    <t>Profily rohové lepené flexibilním lepidlem</t>
  </si>
  <si>
    <t>-238836636</t>
  </si>
  <si>
    <t>spedcifikace dle PD</t>
  </si>
  <si>
    <t>2,1*6</t>
  </si>
  <si>
    <t>77</t>
  </si>
  <si>
    <t>781494511</t>
  </si>
  <si>
    <t>Profily ukončovací lepené flexibilním lepidlem</t>
  </si>
  <si>
    <t>-680822688</t>
  </si>
  <si>
    <t>specifikace dle PD</t>
  </si>
  <si>
    <t>15,8</t>
  </si>
  <si>
    <t>78</t>
  </si>
  <si>
    <t>781495115</t>
  </si>
  <si>
    <t>Spárování vnitřních obkladů silikonem</t>
  </si>
  <si>
    <t>1325414762</t>
  </si>
  <si>
    <t>spára podlaha x stěna</t>
  </si>
  <si>
    <t>(2,2*2+2,1*2+1*2)</t>
  </si>
  <si>
    <t>spára kout</t>
  </si>
  <si>
    <t>2,1*8</t>
  </si>
  <si>
    <t>79</t>
  </si>
  <si>
    <t>781495117</t>
  </si>
  <si>
    <t>Spárování vnitřních obkladů akrylem</t>
  </si>
  <si>
    <t>-1957648210</t>
  </si>
  <si>
    <t>ukončení obkladu</t>
  </si>
  <si>
    <t>80</t>
  </si>
  <si>
    <t>998781102</t>
  </si>
  <si>
    <t>Přesun hmot tonážní pro obklady keramické v objektech v do 12 m</t>
  </si>
  <si>
    <t>424656781</t>
  </si>
  <si>
    <t>782</t>
  </si>
  <si>
    <t>Dokončovací práce - obklady z kamene</t>
  </si>
  <si>
    <t>81</t>
  </si>
  <si>
    <t>782111811</t>
  </si>
  <si>
    <t>Demontáž obkladů stěn z kamene z měkkých kamenů kladených do malty</t>
  </si>
  <si>
    <t>950166773</t>
  </si>
  <si>
    <t>784</t>
  </si>
  <si>
    <t>Dokončovací práce - malby a tapety</t>
  </si>
  <si>
    <t>82</t>
  </si>
  <si>
    <t>784121001</t>
  </si>
  <si>
    <t>Oškrabání malby v mísnostech výšky do 3,80 m</t>
  </si>
  <si>
    <t>-1831089212</t>
  </si>
  <si>
    <t>83</t>
  </si>
  <si>
    <t>784121011</t>
  </si>
  <si>
    <t>Rozmývání podkladu po oškrabání malby v místnostech výšky do 3,80 m</t>
  </si>
  <si>
    <t>-1253568873</t>
  </si>
  <si>
    <t>84</t>
  </si>
  <si>
    <t>784181101</t>
  </si>
  <si>
    <t>Základní akrylátová jednonásobná penetrace podkladu v místnostech výšky do 3,80m</t>
  </si>
  <si>
    <t>-1026374139</t>
  </si>
  <si>
    <t>270+70+38</t>
  </si>
  <si>
    <t>85</t>
  </si>
  <si>
    <t>784211101</t>
  </si>
  <si>
    <t>Dvojnásobné bílé malby ze směsí za mokra výborně otěruvzdorných v místnostech výšky do 3,80 m</t>
  </si>
  <si>
    <t>877208243</t>
  </si>
  <si>
    <t>VRN</t>
  </si>
  <si>
    <t>Vedlejší rozpočtové náklady</t>
  </si>
  <si>
    <t>VRN1</t>
  </si>
  <si>
    <t>Průzkumné, geodetické a projektové práce</t>
  </si>
  <si>
    <t>86</t>
  </si>
  <si>
    <t>010001000</t>
  </si>
  <si>
    <t>Provedení sondy do stropní konstrukce</t>
  </si>
  <si>
    <t>1024</t>
  </si>
  <si>
    <t>463143054</t>
  </si>
  <si>
    <t>Sonda do stropní konstrukce</t>
  </si>
  <si>
    <t xml:space="preserve">Podhled – po odstranění omítky a rákosu podhledu bude provedena sonda – demontáž několika prken podbití. Bude vizuálně zkontrolováno zhlaví stropních </t>
  </si>
  <si>
    <t>dřevěných trámů v místě obvodové stěny. Pokud bude prkenný záklop vykazovat známky napadení dřevokaznou houbou, hnilobou nebo jiné nejasné poruchy,</t>
  </si>
  <si>
    <t>bude přivolán specialista, který určí rozsah a příčinu poškození a následný postup sanace.</t>
  </si>
  <si>
    <t>vč. zpětného zapravení prkeného podbití stropu</t>
  </si>
  <si>
    <t>87</t>
  </si>
  <si>
    <t>010001001</t>
  </si>
  <si>
    <t>Zkoušky a revize plynu</t>
  </si>
  <si>
    <t>-453328038</t>
  </si>
  <si>
    <t>88</t>
  </si>
  <si>
    <t>010001002</t>
  </si>
  <si>
    <t>Revize spalinové cesty plynového kotle</t>
  </si>
  <si>
    <t>-2143044421</t>
  </si>
  <si>
    <t>89</t>
  </si>
  <si>
    <t>010001003</t>
  </si>
  <si>
    <t xml:space="preserve">Dokumentace skutečného provedení stavby   </t>
  </si>
  <si>
    <t>2058324461</t>
  </si>
  <si>
    <t>VRN3</t>
  </si>
  <si>
    <t>Zařízení staveniště</t>
  </si>
  <si>
    <t>90</t>
  </si>
  <si>
    <t>030001000</t>
  </si>
  <si>
    <t>2118643844</t>
  </si>
  <si>
    <t>91</t>
  </si>
  <si>
    <t>030001001</t>
  </si>
  <si>
    <t>Provozní vlivy</t>
  </si>
  <si>
    <t>-1639386204</t>
  </si>
  <si>
    <t>01.A2 - EI</t>
  </si>
  <si>
    <t>D1 - SVÍTIDLA</t>
  </si>
  <si>
    <t>D2 - PŘÍSTROJE</t>
  </si>
  <si>
    <t xml:space="preserve">D3 - INSTALAČNÍ  MATERIÁL</t>
  </si>
  <si>
    <t>D4 - KABELY</t>
  </si>
  <si>
    <t>D5 - ROZVADĚČE</t>
  </si>
  <si>
    <t>D6 - INŽENÝRSKÁ ČINNOST</t>
  </si>
  <si>
    <t>D7 - OSTATNÍ</t>
  </si>
  <si>
    <t>D8 - CELKEM</t>
  </si>
  <si>
    <t>D1</t>
  </si>
  <si>
    <t>SVÍTIDLA</t>
  </si>
  <si>
    <t>Pol1</t>
  </si>
  <si>
    <t>A - Svítidlo přisazené, interiérové, 230V, LED 20W, 3000K, IP20</t>
  </si>
  <si>
    <t>ks</t>
  </si>
  <si>
    <t>Pol2</t>
  </si>
  <si>
    <t>B - Svítidlo přisazené, koupelnové, 230V, LED 20W, 3000K, IP44</t>
  </si>
  <si>
    <t>D2</t>
  </si>
  <si>
    <t>PŘÍSTROJE</t>
  </si>
  <si>
    <t>Pol3</t>
  </si>
  <si>
    <t>Vypínač jednopólový 10A/250V, pod omítku, IP20</t>
  </si>
  <si>
    <t>Pol4</t>
  </si>
  <si>
    <t>Přepínač střídavý 10A/250V, pod omítku, IP20</t>
  </si>
  <si>
    <t>Pol5</t>
  </si>
  <si>
    <t>Tlačítko 10A/250V, pod omítku, IP20</t>
  </si>
  <si>
    <t>Pol6</t>
  </si>
  <si>
    <t>Zásuvka jednoduchá 16A/230V, pod omítku, IP20</t>
  </si>
  <si>
    <t>Pol7</t>
  </si>
  <si>
    <t>Zásuvka strukturované kabeláže</t>
  </si>
  <si>
    <t>Pol8</t>
  </si>
  <si>
    <t>Zásuvka společné televizní antény</t>
  </si>
  <si>
    <t>Pol9</t>
  </si>
  <si>
    <t>Opticko-kouřové čidlo autonomní</t>
  </si>
  <si>
    <t>Pol10</t>
  </si>
  <si>
    <t>Domovní telefon</t>
  </si>
  <si>
    <t>Pol11</t>
  </si>
  <si>
    <t>Zvonkové tlačítko</t>
  </si>
  <si>
    <t>D3</t>
  </si>
  <si>
    <t xml:space="preserve">INSTALAČNÍ  MATERIÁL</t>
  </si>
  <si>
    <t>Pol12</t>
  </si>
  <si>
    <t>Krabice přístrojová</t>
  </si>
  <si>
    <t>Pol13</t>
  </si>
  <si>
    <t>Krabice odbočná</t>
  </si>
  <si>
    <t>Pol14</t>
  </si>
  <si>
    <t>Svorka WAGO</t>
  </si>
  <si>
    <t>D4</t>
  </si>
  <si>
    <t>KABELY</t>
  </si>
  <si>
    <t>Pol15</t>
  </si>
  <si>
    <t>1-CYKY 3x1,5</t>
  </si>
  <si>
    <t>Pol16</t>
  </si>
  <si>
    <t>1-CYKY 3x2,5</t>
  </si>
  <si>
    <t>Pol17</t>
  </si>
  <si>
    <t>1-CYKY 5x2,5</t>
  </si>
  <si>
    <t>Pol18</t>
  </si>
  <si>
    <t>1-CYKY 4x10</t>
  </si>
  <si>
    <t>Pol19</t>
  </si>
  <si>
    <t>1-YY 1x16</t>
  </si>
  <si>
    <t>Pol20</t>
  </si>
  <si>
    <t>1-YY 1x4</t>
  </si>
  <si>
    <t>Pol21</t>
  </si>
  <si>
    <t>Kabel JYTY 4x1</t>
  </si>
  <si>
    <t>Pol22</t>
  </si>
  <si>
    <t>Kabel KOAX</t>
  </si>
  <si>
    <t>Pol23</t>
  </si>
  <si>
    <t>Kabel UTP</t>
  </si>
  <si>
    <t>D5</t>
  </si>
  <si>
    <t>ROZVADĚČE</t>
  </si>
  <si>
    <t>Pol24</t>
  </si>
  <si>
    <t>RE - Dozbrojení stávajícího rozváděče RE, přístrojová výzbroj dle výkresové dokumentace</t>
  </si>
  <si>
    <t>Pol25</t>
  </si>
  <si>
    <t>RB - Přisazený plastový rozváděč, rozměry ŠxVxH 400x800x100mm/4x14 mod., krytí IP30, napěťová soustava 3+PE+N 230/400V, TN-C-S, přístrojová výzbroj dle výkresové dokumentace</t>
  </si>
  <si>
    <t>D6</t>
  </si>
  <si>
    <t>INŽENÝRSKÁ ČINNOST</t>
  </si>
  <si>
    <t>Pol26</t>
  </si>
  <si>
    <t>Revize</t>
  </si>
  <si>
    <t>D7</t>
  </si>
  <si>
    <t>OSTATNÍ</t>
  </si>
  <si>
    <t>Pol27</t>
  </si>
  <si>
    <t>Drobný montážní materiál</t>
  </si>
  <si>
    <t>Pol28</t>
  </si>
  <si>
    <t>Prostupy a požární ucpávky</t>
  </si>
  <si>
    <t>D8</t>
  </si>
  <si>
    <t>CELKEM</t>
  </si>
  <si>
    <t>01.A3 - ZTI</t>
  </si>
  <si>
    <t>C71346-2112/99</t>
  </si>
  <si>
    <t>Izol potrubí skruž PE spona DN 20</t>
  </si>
  <si>
    <t>28770146</t>
  </si>
  <si>
    <t>Izolace PE návlek.D 22/9mm</t>
  </si>
  <si>
    <t>28770392</t>
  </si>
  <si>
    <t>Izolace PE návlek.D 22/30mm</t>
  </si>
  <si>
    <t>C99871-3102</t>
  </si>
  <si>
    <t>Přesun hm izol.tepel.výška 12m</t>
  </si>
  <si>
    <t>C72114-0905</t>
  </si>
  <si>
    <t>Potrubí lit odpadní vsaz odb DN 100</t>
  </si>
  <si>
    <t>55241540</t>
  </si>
  <si>
    <t>Přechodka litina/PPs HTUG DN 100</t>
  </si>
  <si>
    <t>C72117-0909</t>
  </si>
  <si>
    <t>Potrubí PVC odpadní vsaz odb D 110</t>
  </si>
  <si>
    <t>C72117-4024/98</t>
  </si>
  <si>
    <t>Potrubí z PP HT Systém</t>
  </si>
  <si>
    <t>C72117-4025/98</t>
  </si>
  <si>
    <t>C72117-4042/98</t>
  </si>
  <si>
    <t>C72117-4043/98</t>
  </si>
  <si>
    <t>R72122-1202</t>
  </si>
  <si>
    <t>Mtž sifonu</t>
  </si>
  <si>
    <t>28701164</t>
  </si>
  <si>
    <t xml:space="preserve">Sifon odkapávací  DN 32</t>
  </si>
  <si>
    <t>28701187</t>
  </si>
  <si>
    <t>Sifon prač.podom.DN 40/50 HL 400</t>
  </si>
  <si>
    <t>C72119-4103</t>
  </si>
  <si>
    <t>Vyvedení kanal výpustek D 32</t>
  </si>
  <si>
    <t>C72119-4104</t>
  </si>
  <si>
    <t>Vyvedení kanal výpustek D 40</t>
  </si>
  <si>
    <t>C72119-4105</t>
  </si>
  <si>
    <t>Vyvedení kanal výpustek D 50</t>
  </si>
  <si>
    <t>C72119-4109</t>
  </si>
  <si>
    <t>Vyvedení kanal výpustek D 110</t>
  </si>
  <si>
    <t>C72129-0111</t>
  </si>
  <si>
    <t>Zkouška těs kanal vodou -DN 125</t>
  </si>
  <si>
    <t>C99872-1102</t>
  </si>
  <si>
    <t>Přesun hm kanalizace výška 12m</t>
  </si>
  <si>
    <t>C72213-1912</t>
  </si>
  <si>
    <t>Potrubí závit vsaz odboč DN 20</t>
  </si>
  <si>
    <t>soub</t>
  </si>
  <si>
    <t>28653281</t>
  </si>
  <si>
    <t>Přechod závit PPr D 25x3/4"</t>
  </si>
  <si>
    <t>R72217-1221/02</t>
  </si>
  <si>
    <t>Potrubí PPR D 20/2,8 PN 16</t>
  </si>
  <si>
    <t>C72219-0222</t>
  </si>
  <si>
    <t>Připoj vodovod pevná DN 20</t>
  </si>
  <si>
    <t>C72219-0401</t>
  </si>
  <si>
    <t>Upev vypust DN 15</t>
  </si>
  <si>
    <t>C72222-0111</t>
  </si>
  <si>
    <t>Nástěnka K 247 G 1/2</t>
  </si>
  <si>
    <t>C72222-0121</t>
  </si>
  <si>
    <t>par</t>
  </si>
  <si>
    <t>C72229-0226</t>
  </si>
  <si>
    <t>Zkouška tlak potr -DN 50</t>
  </si>
  <si>
    <t>C99872-2102</t>
  </si>
  <si>
    <t>Přesun hm vodovod výška 12m</t>
  </si>
  <si>
    <t>C72319-0901</t>
  </si>
  <si>
    <t>Uzavř nebo otevření plyn potr</t>
  </si>
  <si>
    <t>C72312-0204</t>
  </si>
  <si>
    <t>Potrubí ocelzáv čern svař DN 25</t>
  </si>
  <si>
    <t>C72319-0251</t>
  </si>
  <si>
    <t>Plyn vyved upev výpust DN 15</t>
  </si>
  <si>
    <t>C72323-9101</t>
  </si>
  <si>
    <t>Mtž plyn armatur 2 zavit G 1/2</t>
  </si>
  <si>
    <t>55139019</t>
  </si>
  <si>
    <t>Kohout plynový Futurgas 80010 G 1/2"</t>
  </si>
  <si>
    <t>C72323-9103</t>
  </si>
  <si>
    <t>Mtž plyn armatur 2 závit G 1</t>
  </si>
  <si>
    <t>55139020</t>
  </si>
  <si>
    <t>Kohout plynový Futurgas 80010 G 1"</t>
  </si>
  <si>
    <t>C72319-0907</t>
  </si>
  <si>
    <t>Odvzdušnění a napuštění plyn potr</t>
  </si>
  <si>
    <t>C72319-0909</t>
  </si>
  <si>
    <t>Tlak zkouš plyn potr</t>
  </si>
  <si>
    <t>C99872-3102</t>
  </si>
  <si>
    <t>Plynovod přesun hmot výška -12m</t>
  </si>
  <si>
    <t>C72511-9212/98</t>
  </si>
  <si>
    <t>Zařízení záchodů - montáž</t>
  </si>
  <si>
    <t>64297192</t>
  </si>
  <si>
    <t>Klozet ker.kombi stojící, 620mm</t>
  </si>
  <si>
    <t>64296874</t>
  </si>
  <si>
    <t>Sedátko klozet.s ocel.úchyty</t>
  </si>
  <si>
    <t>C72521-9401</t>
  </si>
  <si>
    <t>Mtž umyvadel du na šroub do zdi</t>
  </si>
  <si>
    <t>64297062</t>
  </si>
  <si>
    <t>Umyvadlo š.50x45cm</t>
  </si>
  <si>
    <t>C72524-9102</t>
  </si>
  <si>
    <t>Mtž mísa sprch</t>
  </si>
  <si>
    <t>sada</t>
  </si>
  <si>
    <t>C72524-9101</t>
  </si>
  <si>
    <t>Mtž kabina sprch</t>
  </si>
  <si>
    <t>92</t>
  </si>
  <si>
    <t>64297127</t>
  </si>
  <si>
    <t>Vanič.sprch.čtverc.vestav.900x900x63</t>
  </si>
  <si>
    <t>94</t>
  </si>
  <si>
    <t>28398967</t>
  </si>
  <si>
    <t>Sprch.dveře posuv.+pevná stěna</t>
  </si>
  <si>
    <t>96</t>
  </si>
  <si>
    <t>C72581-0401</t>
  </si>
  <si>
    <t>Ventil rohový -trub T 66 G 1/2</t>
  </si>
  <si>
    <t>98</t>
  </si>
  <si>
    <t>C72581-0403</t>
  </si>
  <si>
    <t>Ventil rohový +trub T 67 G 1/2</t>
  </si>
  <si>
    <t>C72581-9402</t>
  </si>
  <si>
    <t>Mtž ventil rohový G 1/2</t>
  </si>
  <si>
    <t>106</t>
  </si>
  <si>
    <t>55196388</t>
  </si>
  <si>
    <t>Vent.roh.G1/2"pračka+myčka</t>
  </si>
  <si>
    <t>108</t>
  </si>
  <si>
    <t>C72582-9301</t>
  </si>
  <si>
    <t>Mtž baterie umyv a dřez stojánkG1/2</t>
  </si>
  <si>
    <t>110</t>
  </si>
  <si>
    <t>55199961</t>
  </si>
  <si>
    <t>Baterie stoj.umyvadlová</t>
  </si>
  <si>
    <t>112</t>
  </si>
  <si>
    <t>C72584-9200</t>
  </si>
  <si>
    <t>Mtž bat sprch nástěn nastav výška</t>
  </si>
  <si>
    <t>116</t>
  </si>
  <si>
    <t>55199958</t>
  </si>
  <si>
    <t>Baterie sprchová vč.sprch.setu</t>
  </si>
  <si>
    <t>118</t>
  </si>
  <si>
    <t>C72586-9101</t>
  </si>
  <si>
    <t>Mtž uzávěrka zápach -D 40 umyv</t>
  </si>
  <si>
    <t>120</t>
  </si>
  <si>
    <t>55161491</t>
  </si>
  <si>
    <t>Sifon umyvadlový chrom DN 40</t>
  </si>
  <si>
    <t>122</t>
  </si>
  <si>
    <t>C72586-9204</t>
  </si>
  <si>
    <t>Mtž uzávěrka zápach -d 50 dřez jdn</t>
  </si>
  <si>
    <t>124</t>
  </si>
  <si>
    <t>55161485</t>
  </si>
  <si>
    <t>Sifon dřez.+přip.myčky HL 100 DN 50</t>
  </si>
  <si>
    <t>126</t>
  </si>
  <si>
    <t>C72586-9218</t>
  </si>
  <si>
    <t>Mtž u sifon</t>
  </si>
  <si>
    <t>128</t>
  </si>
  <si>
    <t>55196725</t>
  </si>
  <si>
    <t>Sifon sprchový chrom DN 50mm</t>
  </si>
  <si>
    <t>130</t>
  </si>
  <si>
    <t>C99872-5102</t>
  </si>
  <si>
    <t>Zařiz předm přesun hmot vyska -12m</t>
  </si>
  <si>
    <t>132</t>
  </si>
  <si>
    <t>C78342-5411/98</t>
  </si>
  <si>
    <t>Nát.kov.potr.DN50,snt.,dr.b.,lesk.p.</t>
  </si>
  <si>
    <t>134</t>
  </si>
  <si>
    <t>C0-HZS</t>
  </si>
  <si>
    <t>Hodinové zúčtovací sazby</t>
  </si>
  <si>
    <t>hod</t>
  </si>
  <si>
    <t>136</t>
  </si>
  <si>
    <t>C0941/01</t>
  </si>
  <si>
    <t>Vrn HSV - zednické výpomoce</t>
  </si>
  <si>
    <t>138</t>
  </si>
  <si>
    <t>C0942</t>
  </si>
  <si>
    <t xml:space="preserve">VRN HSV - zařízení staveniště   2,3%</t>
  </si>
  <si>
    <t>TKč</t>
  </si>
  <si>
    <t>140</t>
  </si>
  <si>
    <t>01.B - Investice</t>
  </si>
  <si>
    <t>01.B1 - Stavební část</t>
  </si>
  <si>
    <t>310235261</t>
  </si>
  <si>
    <t>Zazdívka otvorů pl do 0,0225 m2 ve zdivu nadzákladovém cihlami pálenými tl do 600 mm</t>
  </si>
  <si>
    <t>-946645550</t>
  </si>
  <si>
    <t>začištění otvorů</t>
  </si>
  <si>
    <t>310278842</t>
  </si>
  <si>
    <t>Zazdívka otvorů pl do 1 m2 ve zdivu nadzákladovém z nepálených tvárnic tl do 300 mm</t>
  </si>
  <si>
    <t>-860170120</t>
  </si>
  <si>
    <t>0,4*1,3*0,16</t>
  </si>
  <si>
    <t>0,3*3,6*0,15</t>
  </si>
  <si>
    <t>nadsvětlík D7</t>
  </si>
  <si>
    <t>1*0,7*0,15</t>
  </si>
  <si>
    <t>340271025</t>
  </si>
  <si>
    <t>Zazdívka otvorů v příčkách nebo stěnách plochy do 4 m2 tvárnicemi pórobetonovými tl 100 mm</t>
  </si>
  <si>
    <t>1204860843</t>
  </si>
  <si>
    <t>2,2*1,2</t>
  </si>
  <si>
    <t>2,2*1</t>
  </si>
  <si>
    <t>1830393251</t>
  </si>
  <si>
    <t>763111311</t>
  </si>
  <si>
    <t>SDK příčka tl 75 mm profil CW+UW 50 desky 1xA 12,5 s izolací EI 30 Rw do 45 dB</t>
  </si>
  <si>
    <t>-546671511</t>
  </si>
  <si>
    <t>2,7*(0,8+0,6+0,9)</t>
  </si>
  <si>
    <t>763111314</t>
  </si>
  <si>
    <t>SDK příčka tl 100 mm profil CW+UW 75 desky 1xA 12,5 s izolací EI 30 Rw do 45 dB</t>
  </si>
  <si>
    <t>1333060199</t>
  </si>
  <si>
    <t>vstupní zástěna</t>
  </si>
  <si>
    <t>2,75*(0,7)</t>
  </si>
  <si>
    <t>strop zástěny</t>
  </si>
  <si>
    <t>0,7*1,7</t>
  </si>
  <si>
    <t>763111714</t>
  </si>
  <si>
    <t>SDK příčka zalomení</t>
  </si>
  <si>
    <t>-382720779</t>
  </si>
  <si>
    <t>2,7*3</t>
  </si>
  <si>
    <t>763111717</t>
  </si>
  <si>
    <t>SDK příčka základní penetrační nátěr (oboustranně)</t>
  </si>
  <si>
    <t>430011475</t>
  </si>
  <si>
    <t>6,21+3,115</t>
  </si>
  <si>
    <t>763111718</t>
  </si>
  <si>
    <t>SDK příčka úprava styku příčky a podhledu separační páskou a akrylátem (oboustranně)</t>
  </si>
  <si>
    <t>-420427265</t>
  </si>
  <si>
    <t>(0,8+0,6+0,9)</t>
  </si>
  <si>
    <t>(0,7)</t>
  </si>
  <si>
    <t>763111722</t>
  </si>
  <si>
    <t>SDK příčka pozinkovaný úhelník k ochraně rohů</t>
  </si>
  <si>
    <t>449585006</t>
  </si>
  <si>
    <t>2,7*5</t>
  </si>
  <si>
    <t>763111771</t>
  </si>
  <si>
    <t>Příplatek k SDK příčce za rovinnost kvality Q3</t>
  </si>
  <si>
    <t>-2049924929</t>
  </si>
  <si>
    <t>763131452</t>
  </si>
  <si>
    <t>SDK podhled deska 1xH2 12,5 s izolací dvouvrstvá spodní kce profil CD+UD</t>
  </si>
  <si>
    <t>-74909325</t>
  </si>
  <si>
    <t>3,98</t>
  </si>
  <si>
    <t>763131533</t>
  </si>
  <si>
    <t>SDK podhled deska 1xDF 15 s izolací tl. 40 mm jednovrstvá spodní kce profil CD+UD EI 30</t>
  </si>
  <si>
    <t>1698975832</t>
  </si>
  <si>
    <t>33,72</t>
  </si>
  <si>
    <t>763131451</t>
  </si>
  <si>
    <t>SDK podhled deska 1xH2 12,5 bez izolace dvouvrstvá spodní kce profil CD+UD</t>
  </si>
  <si>
    <t>978996357</t>
  </si>
  <si>
    <t>763131714</t>
  </si>
  <si>
    <t>SDK podhled základní penetrační nátěr</t>
  </si>
  <si>
    <t>190695438</t>
  </si>
  <si>
    <t>53,41+15,68</t>
  </si>
  <si>
    <t>763131762</t>
  </si>
  <si>
    <t>Příplatek k SDK podhledu za prostorové zakřivení</t>
  </si>
  <si>
    <t>-1897002847</t>
  </si>
  <si>
    <t>763131771</t>
  </si>
  <si>
    <t>Příplatek k SDK podhledu za rovinnost kvality Q3</t>
  </si>
  <si>
    <t>-171747484</t>
  </si>
  <si>
    <t>998763101</t>
  </si>
  <si>
    <t>Přesun hmot tonážní pro dřevostavby v objektech v do 12 m</t>
  </si>
  <si>
    <t>897926742</t>
  </si>
  <si>
    <t>76650155</t>
  </si>
  <si>
    <t>V1 D+M sestava kuchyňské linky 2200x600x2200 mm - specifikace dle výpisu ostatních výrobků</t>
  </si>
  <si>
    <t>-236739272</t>
  </si>
  <si>
    <t>Linku tvoří 5 pracovních skříněk 600/600/850 s vestavěným dřezem, vestavnou sklokeramickou elektrickou varnou deskou a s vestavnou elektrickou troubou</t>
  </si>
  <si>
    <t>Skříňkové korpusy : konstrukční desky s povrchovou úpravou – lamino a pod. Odstín bílá.</t>
  </si>
  <si>
    <t>Dvířka - konstrukční desky s fólií/lak. Dvířka ref.</t>
  </si>
  <si>
    <t xml:space="preserve">- IKEA KUNGSBACKA - tmavě šedá, </t>
  </si>
  <si>
    <t>- RINGHULT - bílý lesklý</t>
  </si>
  <si>
    <t>Pracovní deska:</t>
  </si>
  <si>
    <t xml:space="preserve">dřevotřísková deska postformovaná HPL laminátem. Vzor určí architekt podle vzorníku dodavatele. Ref. IKEA </t>
  </si>
  <si>
    <t>76650159</t>
  </si>
  <si>
    <t xml:space="preserve">V5 D+M větrací mřížka do SDK podhledu 150x150 mm  - specifikace dle výpisu ostatních výrobků</t>
  </si>
  <si>
    <t>1475810885</t>
  </si>
  <si>
    <t>76650160</t>
  </si>
  <si>
    <t xml:space="preserve">V6 D+M větrací mřížka do SDK podhledu kouřotěsná 300x300 mm  - specifikace dle výpisu ostatních výrobků</t>
  </si>
  <si>
    <t>1833624869</t>
  </si>
  <si>
    <t>178579674</t>
  </si>
  <si>
    <t>-1058473441</t>
  </si>
  <si>
    <t>01.B2 - ÚT</t>
  </si>
  <si>
    <t xml:space="preserve">Kombinovaný kondenzační kotel BOSCH typ CONDENS  GC2300iW 22/25C</t>
  </si>
  <si>
    <t>set</t>
  </si>
  <si>
    <t>Prostorový termostat BOSCH typ CR 100</t>
  </si>
  <si>
    <t xml:space="preserve">Vertikální koaxiální vedení vzduch/spaliny BOSCH  DN80/125 (17,2m, 2x K87)</t>
  </si>
  <si>
    <t xml:space="preserve">Měděné trubky - tvrdé  15x1 včetně fitinek</t>
  </si>
  <si>
    <t xml:space="preserve">Měděné trubky - tvrdé  18x1 včetně fitinek</t>
  </si>
  <si>
    <t>Kulové kohouty závitové DN 20</t>
  </si>
  <si>
    <t>Kulové kohouty s filtrem v kouli závitové DN 20</t>
  </si>
  <si>
    <t>Kohouty vypouštěcí DN 15</t>
  </si>
  <si>
    <t xml:space="preserve">Zdvojené uzavírací šroubení rohové DANFOSS, typ RLV-K  DN 15 - rohové</t>
  </si>
  <si>
    <t>Termostatická hlavice DANFOSS, typ RAE-K 5034</t>
  </si>
  <si>
    <t>Ruční hlavice DANFOSS typ RA-5003</t>
  </si>
  <si>
    <t>Sada pro napojení kouplnových radiátorů P.M.H. typ VENTIL CUBE-COM</t>
  </si>
  <si>
    <t>El. topné těleso s termostatem P.M.H. typ PMH-HT2-200W</t>
  </si>
  <si>
    <t xml:space="preserve">Otopné těleso KERMI  THERM - X2  PROFIL- typ 11VM - 500/400</t>
  </si>
  <si>
    <t xml:space="preserve">Otopné těleso KERMI  THERM - X2 PROFIL- typ 22VM - 600/600</t>
  </si>
  <si>
    <t xml:space="preserve">Otopné těleso KERMI  THERM - X2 PROFIL- typ 22VM - 500/900</t>
  </si>
  <si>
    <t xml:space="preserve">Otopné těleso KERMI  THERM - X2 PROFIL- typ 22VM - 500/1000</t>
  </si>
  <si>
    <t>Koupelnové otopné těleso P.M.H. AVENTO typ AVL 905x480</t>
  </si>
  <si>
    <t>Teplná izolace potrubí DN15 - DN20 tl.9mm</t>
  </si>
  <si>
    <t>Montáž vytápění, zkoušky zařízení a uvedení do provozu</t>
  </si>
  <si>
    <t>%</t>
  </si>
  <si>
    <t>-246861754</t>
  </si>
  <si>
    <t>01.B3 - VZT</t>
  </si>
  <si>
    <t xml:space="preserve">    751 - Vzduchotechnika</t>
  </si>
  <si>
    <t>751</t>
  </si>
  <si>
    <t>Vzduchotechnika</t>
  </si>
  <si>
    <t>751510</t>
  </si>
  <si>
    <t>D+M Radiální odtahový ventilátor nástěnný</t>
  </si>
  <si>
    <t>219920763</t>
  </si>
  <si>
    <t>nastavitelný doběh</t>
  </si>
  <si>
    <t>Qv=30/60 m3/hod., 10 W, 230 V</t>
  </si>
  <si>
    <t>Ref. LUMOS Silvento A</t>
  </si>
  <si>
    <t>751511</t>
  </si>
  <si>
    <t>D+M Radiální odtahový ventilátor do podhledu</t>
  </si>
  <si>
    <t>562810734</t>
  </si>
  <si>
    <t>Ref. LUMOS Silvento KL</t>
  </si>
  <si>
    <t>751512</t>
  </si>
  <si>
    <t xml:space="preserve">D+M Potrubí spiro vč. tvar. kusů  Ø 100</t>
  </si>
  <si>
    <t>1896522618</t>
  </si>
  <si>
    <t>751513</t>
  </si>
  <si>
    <t>D+M Ohebné hliníkové potrubí Js100</t>
  </si>
  <si>
    <t>1790519892</t>
  </si>
  <si>
    <t>751514</t>
  </si>
  <si>
    <t>D+M Komínová vložka Ø 125, vč. ukončení a stříšky</t>
  </si>
  <si>
    <t>-1185011463</t>
  </si>
  <si>
    <t>751515</t>
  </si>
  <si>
    <t>Spojovací a těsnící materiál</t>
  </si>
  <si>
    <t>kg</t>
  </si>
  <si>
    <t>590621757</t>
  </si>
  <si>
    <t>751516</t>
  </si>
  <si>
    <t>Závěsy		</t>
  </si>
  <si>
    <t>-886481736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</si>
</sst>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0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8" fillId="0" borderId="19" xfId="0" applyFont="1" applyBorder="1" applyAlignment="1"/>
    <xf numFmtId="0" fontId="8" fillId="0" borderId="20" xfId="0" applyFont="1" applyBorder="1" applyAlignment="1"/>
    <xf numFmtId="166" fontId="8" fillId="0" borderId="20" xfId="0" applyNumberFormat="1" applyFont="1" applyBorder="1" applyAlignment="1"/>
    <xf numFmtId="166" fontId="8" fillId="0" borderId="21" xfId="0" applyNumberFormat="1" applyFont="1" applyBorder="1" applyAlignment="1"/>
    <xf numFmtId="167" fontId="22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26</v>
      </c>
      <c r="AK11" s="31" t="s">
        <v>27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28</v>
      </c>
      <c r="AK13" s="31" t="s">
        <v>25</v>
      </c>
      <c r="AN13" s="33" t="s">
        <v>29</v>
      </c>
      <c r="AR13" s="21"/>
      <c r="BE13" s="30"/>
      <c r="BS13" s="18" t="s">
        <v>6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30</v>
      </c>
      <c r="AK16" s="31" t="s">
        <v>25</v>
      </c>
      <c r="AN16" s="26" t="s">
        <v>1</v>
      </c>
      <c r="AR16" s="21"/>
      <c r="BE16" s="30"/>
      <c r="BS16" s="18" t="s">
        <v>31</v>
      </c>
    </row>
    <row r="17" s="1" customFormat="1" ht="18.48" customHeight="1">
      <c r="B17" s="21"/>
      <c r="E17" s="26" t="s">
        <v>32</v>
      </c>
      <c r="AK17" s="31" t="s">
        <v>27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33</v>
      </c>
      <c r="AK19" s="31" t="s">
        <v>25</v>
      </c>
      <c r="AN19" s="26" t="s">
        <v>34</v>
      </c>
      <c r="AR19" s="21"/>
      <c r="BE19" s="30"/>
      <c r="BS19" s="18" t="s">
        <v>35</v>
      </c>
    </row>
    <row r="20" s="1" customFormat="1" ht="18.48" customHeight="1">
      <c r="B20" s="21"/>
      <c r="E20" s="26" t="s">
        <v>36</v>
      </c>
      <c r="AK20" s="31" t="s">
        <v>27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37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ROUND(AG94,1)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42</v>
      </c>
      <c r="E29" s="3"/>
      <c r="F29" s="31" t="s">
        <v>43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1)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1)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44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1)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1)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45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1)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46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47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1)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48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49</v>
      </c>
      <c r="U35" s="49"/>
      <c r="V35" s="49"/>
      <c r="W35" s="49"/>
      <c r="X35" s="51" t="s">
        <v>50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52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53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54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53</v>
      </c>
      <c r="AI60" s="40"/>
      <c r="AJ60" s="40"/>
      <c r="AK60" s="40"/>
      <c r="AL60" s="40"/>
      <c r="AM60" s="57" t="s">
        <v>54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55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56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53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54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53</v>
      </c>
      <c r="AI75" s="40"/>
      <c r="AJ75" s="40"/>
      <c r="AK75" s="40"/>
      <c r="AL75" s="40"/>
      <c r="AM75" s="57" t="s">
        <v>54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20200407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Udržovací práce a stavební úpravy Staropramenná 547/9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Praha 5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26. 4. 2020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30</v>
      </c>
      <c r="AJ89" s="37"/>
      <c r="AK89" s="37"/>
      <c r="AL89" s="37"/>
      <c r="AM89" s="69" t="str">
        <f>IF(E17="","",E17)</f>
        <v xml:space="preserve">Ing. arch. Frydecký Václav </v>
      </c>
      <c r="AN89" s="4"/>
      <c r="AO89" s="4"/>
      <c r="AP89" s="4"/>
      <c r="AQ89" s="37"/>
      <c r="AR89" s="38"/>
      <c r="AS89" s="70" t="s">
        <v>58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28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33</v>
      </c>
      <c r="AJ90" s="37"/>
      <c r="AK90" s="37"/>
      <c r="AL90" s="37"/>
      <c r="AM90" s="69" t="str">
        <f>IF(E20="","",E20)</f>
        <v>Filip Šimek www.rozp.cz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59</v>
      </c>
      <c r="D92" s="79"/>
      <c r="E92" s="79"/>
      <c r="F92" s="79"/>
      <c r="G92" s="79"/>
      <c r="H92" s="80"/>
      <c r="I92" s="81" t="s">
        <v>60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61</v>
      </c>
      <c r="AH92" s="79"/>
      <c r="AI92" s="79"/>
      <c r="AJ92" s="79"/>
      <c r="AK92" s="79"/>
      <c r="AL92" s="79"/>
      <c r="AM92" s="79"/>
      <c r="AN92" s="81" t="s">
        <v>62</v>
      </c>
      <c r="AO92" s="79"/>
      <c r="AP92" s="83"/>
      <c r="AQ92" s="84" t="s">
        <v>63</v>
      </c>
      <c r="AR92" s="38"/>
      <c r="AS92" s="85" t="s">
        <v>64</v>
      </c>
      <c r="AT92" s="86" t="s">
        <v>65</v>
      </c>
      <c r="AU92" s="86" t="s">
        <v>66</v>
      </c>
      <c r="AV92" s="86" t="s">
        <v>67</v>
      </c>
      <c r="AW92" s="86" t="s">
        <v>68</v>
      </c>
      <c r="AX92" s="86" t="s">
        <v>69</v>
      </c>
      <c r="AY92" s="86" t="s">
        <v>70</v>
      </c>
      <c r="AZ92" s="86" t="s">
        <v>71</v>
      </c>
      <c r="BA92" s="86" t="s">
        <v>72</v>
      </c>
      <c r="BB92" s="86" t="s">
        <v>73</v>
      </c>
      <c r="BC92" s="86" t="s">
        <v>74</v>
      </c>
      <c r="BD92" s="87" t="s">
        <v>75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76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ROUND(AG95,1)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ROUND(AS95,1)</f>
        <v>0</v>
      </c>
      <c r="AT94" s="98">
        <f>ROUND(SUM(AV94:AW94),2)</f>
        <v>0</v>
      </c>
      <c r="AU94" s="99">
        <f>ROUND(AU95,5)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ROUND(AZ95,1)</f>
        <v>0</v>
      </c>
      <c r="BA94" s="98">
        <f>ROUND(BA95,1)</f>
        <v>0</v>
      </c>
      <c r="BB94" s="98">
        <f>ROUND(BB95,1)</f>
        <v>0</v>
      </c>
      <c r="BC94" s="98">
        <f>ROUND(BC95,1)</f>
        <v>0</v>
      </c>
      <c r="BD94" s="100">
        <f>ROUND(BD95,1)</f>
        <v>0</v>
      </c>
      <c r="BE94" s="6"/>
      <c r="BS94" s="101" t="s">
        <v>77</v>
      </c>
      <c r="BT94" s="101" t="s">
        <v>78</v>
      </c>
      <c r="BU94" s="102" t="s">
        <v>79</v>
      </c>
      <c r="BV94" s="101" t="s">
        <v>80</v>
      </c>
      <c r="BW94" s="101" t="s">
        <v>4</v>
      </c>
      <c r="BX94" s="101" t="s">
        <v>81</v>
      </c>
      <c r="CL94" s="101" t="s">
        <v>1</v>
      </c>
    </row>
    <row r="95" s="7" customFormat="1" ht="16.5" customHeight="1">
      <c r="A95" s="7"/>
      <c r="B95" s="103"/>
      <c r="C95" s="104"/>
      <c r="D95" s="105" t="s">
        <v>82</v>
      </c>
      <c r="E95" s="105"/>
      <c r="F95" s="105"/>
      <c r="G95" s="105"/>
      <c r="H95" s="105"/>
      <c r="I95" s="106"/>
      <c r="J95" s="105" t="s">
        <v>83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ROUND(AG96+AG100,1)</f>
        <v>0</v>
      </c>
      <c r="AH95" s="106"/>
      <c r="AI95" s="106"/>
      <c r="AJ95" s="106"/>
      <c r="AK95" s="106"/>
      <c r="AL95" s="106"/>
      <c r="AM95" s="106"/>
      <c r="AN95" s="108">
        <f>SUM(AG95,AT95)</f>
        <v>0</v>
      </c>
      <c r="AO95" s="106"/>
      <c r="AP95" s="106"/>
      <c r="AQ95" s="109" t="s">
        <v>84</v>
      </c>
      <c r="AR95" s="103"/>
      <c r="AS95" s="110">
        <f>ROUND(AS96+AS100,1)</f>
        <v>0</v>
      </c>
      <c r="AT95" s="111">
        <f>ROUND(SUM(AV95:AW95),2)</f>
        <v>0</v>
      </c>
      <c r="AU95" s="112">
        <f>ROUND(AU96+AU100,5)</f>
        <v>0</v>
      </c>
      <c r="AV95" s="111">
        <f>ROUND(AZ95*L29,2)</f>
        <v>0</v>
      </c>
      <c r="AW95" s="111">
        <f>ROUND(BA95*L30,2)</f>
        <v>0</v>
      </c>
      <c r="AX95" s="111">
        <f>ROUND(BB95*L29,2)</f>
        <v>0</v>
      </c>
      <c r="AY95" s="111">
        <f>ROUND(BC95*L30,2)</f>
        <v>0</v>
      </c>
      <c r="AZ95" s="111">
        <f>ROUND(AZ96+AZ100,1)</f>
        <v>0</v>
      </c>
      <c r="BA95" s="111">
        <f>ROUND(BA96+BA100,1)</f>
        <v>0</v>
      </c>
      <c r="BB95" s="111">
        <f>ROUND(BB96+BB100,1)</f>
        <v>0</v>
      </c>
      <c r="BC95" s="111">
        <f>ROUND(BC96+BC100,1)</f>
        <v>0</v>
      </c>
      <c r="BD95" s="113">
        <f>ROUND(BD96+BD100,1)</f>
        <v>0</v>
      </c>
      <c r="BE95" s="7"/>
      <c r="BS95" s="114" t="s">
        <v>77</v>
      </c>
      <c r="BT95" s="114" t="s">
        <v>85</v>
      </c>
      <c r="BU95" s="114" t="s">
        <v>79</v>
      </c>
      <c r="BV95" s="114" t="s">
        <v>80</v>
      </c>
      <c r="BW95" s="114" t="s">
        <v>86</v>
      </c>
      <c r="BX95" s="114" t="s">
        <v>4</v>
      </c>
      <c r="CL95" s="114" t="s">
        <v>1</v>
      </c>
      <c r="CM95" s="114" t="s">
        <v>85</v>
      </c>
    </row>
    <row r="96" s="4" customFormat="1" ht="16.5" customHeight="1">
      <c r="A96" s="4"/>
      <c r="B96" s="63"/>
      <c r="C96" s="10"/>
      <c r="D96" s="10"/>
      <c r="E96" s="115" t="s">
        <v>87</v>
      </c>
      <c r="F96" s="115"/>
      <c r="G96" s="115"/>
      <c r="H96" s="115"/>
      <c r="I96" s="115"/>
      <c r="J96" s="10"/>
      <c r="K96" s="115" t="s">
        <v>88</v>
      </c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6">
        <f>ROUND(SUM(AG97:AG99),1)</f>
        <v>0</v>
      </c>
      <c r="AH96" s="10"/>
      <c r="AI96" s="10"/>
      <c r="AJ96" s="10"/>
      <c r="AK96" s="10"/>
      <c r="AL96" s="10"/>
      <c r="AM96" s="10"/>
      <c r="AN96" s="117">
        <f>SUM(AG96,AT96)</f>
        <v>0</v>
      </c>
      <c r="AO96" s="10"/>
      <c r="AP96" s="10"/>
      <c r="AQ96" s="118" t="s">
        <v>89</v>
      </c>
      <c r="AR96" s="63"/>
      <c r="AS96" s="119">
        <f>ROUND(SUM(AS97:AS99),1)</f>
        <v>0</v>
      </c>
      <c r="AT96" s="120">
        <f>ROUND(SUM(AV96:AW96),2)</f>
        <v>0</v>
      </c>
      <c r="AU96" s="121">
        <f>ROUND(SUM(AU97:AU99),5)</f>
        <v>0</v>
      </c>
      <c r="AV96" s="120">
        <f>ROUND(AZ96*L29,2)</f>
        <v>0</v>
      </c>
      <c r="AW96" s="120">
        <f>ROUND(BA96*L30,2)</f>
        <v>0</v>
      </c>
      <c r="AX96" s="120">
        <f>ROUND(BB96*L29,2)</f>
        <v>0</v>
      </c>
      <c r="AY96" s="120">
        <f>ROUND(BC96*L30,2)</f>
        <v>0</v>
      </c>
      <c r="AZ96" s="120">
        <f>ROUND(SUM(AZ97:AZ99),1)</f>
        <v>0</v>
      </c>
      <c r="BA96" s="120">
        <f>ROUND(SUM(BA97:BA99),1)</f>
        <v>0</v>
      </c>
      <c r="BB96" s="120">
        <f>ROUND(SUM(BB97:BB99),1)</f>
        <v>0</v>
      </c>
      <c r="BC96" s="120">
        <f>ROUND(SUM(BC97:BC99),1)</f>
        <v>0</v>
      </c>
      <c r="BD96" s="122">
        <f>ROUND(SUM(BD97:BD99),1)</f>
        <v>0</v>
      </c>
      <c r="BE96" s="4"/>
      <c r="BS96" s="26" t="s">
        <v>77</v>
      </c>
      <c r="BT96" s="26" t="s">
        <v>90</v>
      </c>
      <c r="BU96" s="26" t="s">
        <v>79</v>
      </c>
      <c r="BV96" s="26" t="s">
        <v>80</v>
      </c>
      <c r="BW96" s="26" t="s">
        <v>91</v>
      </c>
      <c r="BX96" s="26" t="s">
        <v>86</v>
      </c>
      <c r="CL96" s="26" t="s">
        <v>1</v>
      </c>
    </row>
    <row r="97" s="4" customFormat="1" ht="16.5" customHeight="1">
      <c r="A97" s="123" t="s">
        <v>92</v>
      </c>
      <c r="B97" s="63"/>
      <c r="C97" s="10"/>
      <c r="D97" s="10"/>
      <c r="E97" s="10"/>
      <c r="F97" s="115" t="s">
        <v>93</v>
      </c>
      <c r="G97" s="115"/>
      <c r="H97" s="115"/>
      <c r="I97" s="115"/>
      <c r="J97" s="115"/>
      <c r="K97" s="10"/>
      <c r="L97" s="115" t="s">
        <v>94</v>
      </c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7">
        <f>'01.A1 - Stavební část'!J34</f>
        <v>0</v>
      </c>
      <c r="AH97" s="10"/>
      <c r="AI97" s="10"/>
      <c r="AJ97" s="10"/>
      <c r="AK97" s="10"/>
      <c r="AL97" s="10"/>
      <c r="AM97" s="10"/>
      <c r="AN97" s="117">
        <f>SUM(AG97,AT97)</f>
        <v>0</v>
      </c>
      <c r="AO97" s="10"/>
      <c r="AP97" s="10"/>
      <c r="AQ97" s="118" t="s">
        <v>89</v>
      </c>
      <c r="AR97" s="63"/>
      <c r="AS97" s="119">
        <v>0</v>
      </c>
      <c r="AT97" s="120">
        <f>ROUND(SUM(AV97:AW97),2)</f>
        <v>0</v>
      </c>
      <c r="AU97" s="121">
        <f>'01.A1 - Stavební část'!P144</f>
        <v>0</v>
      </c>
      <c r="AV97" s="120">
        <f>'01.A1 - Stavební část'!J37</f>
        <v>0</v>
      </c>
      <c r="AW97" s="120">
        <f>'01.A1 - Stavební část'!J38</f>
        <v>0</v>
      </c>
      <c r="AX97" s="120">
        <f>'01.A1 - Stavební část'!J39</f>
        <v>0</v>
      </c>
      <c r="AY97" s="120">
        <f>'01.A1 - Stavební část'!J40</f>
        <v>0</v>
      </c>
      <c r="AZ97" s="120">
        <f>'01.A1 - Stavební část'!F37</f>
        <v>0</v>
      </c>
      <c r="BA97" s="120">
        <f>'01.A1 - Stavební část'!F38</f>
        <v>0</v>
      </c>
      <c r="BB97" s="120">
        <f>'01.A1 - Stavební část'!F39</f>
        <v>0</v>
      </c>
      <c r="BC97" s="120">
        <f>'01.A1 - Stavební část'!F40</f>
        <v>0</v>
      </c>
      <c r="BD97" s="122">
        <f>'01.A1 - Stavební část'!F41</f>
        <v>0</v>
      </c>
      <c r="BE97" s="4"/>
      <c r="BT97" s="26" t="s">
        <v>95</v>
      </c>
      <c r="BV97" s="26" t="s">
        <v>80</v>
      </c>
      <c r="BW97" s="26" t="s">
        <v>96</v>
      </c>
      <c r="BX97" s="26" t="s">
        <v>91</v>
      </c>
      <c r="CL97" s="26" t="s">
        <v>1</v>
      </c>
    </row>
    <row r="98" s="4" customFormat="1" ht="16.5" customHeight="1">
      <c r="A98" s="123" t="s">
        <v>92</v>
      </c>
      <c r="B98" s="63"/>
      <c r="C98" s="10"/>
      <c r="D98" s="10"/>
      <c r="E98" s="10"/>
      <c r="F98" s="115" t="s">
        <v>97</v>
      </c>
      <c r="G98" s="115"/>
      <c r="H98" s="115"/>
      <c r="I98" s="115"/>
      <c r="J98" s="115"/>
      <c r="K98" s="10"/>
      <c r="L98" s="115" t="s">
        <v>98</v>
      </c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7">
        <f>'01.A2 - EI'!J34</f>
        <v>0</v>
      </c>
      <c r="AH98" s="10"/>
      <c r="AI98" s="10"/>
      <c r="AJ98" s="10"/>
      <c r="AK98" s="10"/>
      <c r="AL98" s="10"/>
      <c r="AM98" s="10"/>
      <c r="AN98" s="117">
        <f>SUM(AG98,AT98)</f>
        <v>0</v>
      </c>
      <c r="AO98" s="10"/>
      <c r="AP98" s="10"/>
      <c r="AQ98" s="118" t="s">
        <v>89</v>
      </c>
      <c r="AR98" s="63"/>
      <c r="AS98" s="119">
        <v>0</v>
      </c>
      <c r="AT98" s="120">
        <f>ROUND(SUM(AV98:AW98),2)</f>
        <v>0</v>
      </c>
      <c r="AU98" s="121">
        <f>'01.A2 - EI'!P132</f>
        <v>0</v>
      </c>
      <c r="AV98" s="120">
        <f>'01.A2 - EI'!J37</f>
        <v>0</v>
      </c>
      <c r="AW98" s="120">
        <f>'01.A2 - EI'!J38</f>
        <v>0</v>
      </c>
      <c r="AX98" s="120">
        <f>'01.A2 - EI'!J39</f>
        <v>0</v>
      </c>
      <c r="AY98" s="120">
        <f>'01.A2 - EI'!J40</f>
        <v>0</v>
      </c>
      <c r="AZ98" s="120">
        <f>'01.A2 - EI'!F37</f>
        <v>0</v>
      </c>
      <c r="BA98" s="120">
        <f>'01.A2 - EI'!F38</f>
        <v>0</v>
      </c>
      <c r="BB98" s="120">
        <f>'01.A2 - EI'!F39</f>
        <v>0</v>
      </c>
      <c r="BC98" s="120">
        <f>'01.A2 - EI'!F40</f>
        <v>0</v>
      </c>
      <c r="BD98" s="122">
        <f>'01.A2 - EI'!F41</f>
        <v>0</v>
      </c>
      <c r="BE98" s="4"/>
      <c r="BT98" s="26" t="s">
        <v>95</v>
      </c>
      <c r="BV98" s="26" t="s">
        <v>80</v>
      </c>
      <c r="BW98" s="26" t="s">
        <v>99</v>
      </c>
      <c r="BX98" s="26" t="s">
        <v>91</v>
      </c>
      <c r="CL98" s="26" t="s">
        <v>1</v>
      </c>
    </row>
    <row r="99" s="4" customFormat="1" ht="16.5" customHeight="1">
      <c r="A99" s="123" t="s">
        <v>92</v>
      </c>
      <c r="B99" s="63"/>
      <c r="C99" s="10"/>
      <c r="D99" s="10"/>
      <c r="E99" s="10"/>
      <c r="F99" s="115" t="s">
        <v>100</v>
      </c>
      <c r="G99" s="115"/>
      <c r="H99" s="115"/>
      <c r="I99" s="115"/>
      <c r="J99" s="115"/>
      <c r="K99" s="10"/>
      <c r="L99" s="115" t="s">
        <v>101</v>
      </c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7">
        <f>'01.A3 - ZTI'!J34</f>
        <v>0</v>
      </c>
      <c r="AH99" s="10"/>
      <c r="AI99" s="10"/>
      <c r="AJ99" s="10"/>
      <c r="AK99" s="10"/>
      <c r="AL99" s="10"/>
      <c r="AM99" s="10"/>
      <c r="AN99" s="117">
        <f>SUM(AG99,AT99)</f>
        <v>0</v>
      </c>
      <c r="AO99" s="10"/>
      <c r="AP99" s="10"/>
      <c r="AQ99" s="118" t="s">
        <v>89</v>
      </c>
      <c r="AR99" s="63"/>
      <c r="AS99" s="119">
        <v>0</v>
      </c>
      <c r="AT99" s="120">
        <f>ROUND(SUM(AV99:AW99),2)</f>
        <v>0</v>
      </c>
      <c r="AU99" s="121">
        <f>'01.A3 - ZTI'!P124</f>
        <v>0</v>
      </c>
      <c r="AV99" s="120">
        <f>'01.A3 - ZTI'!J37</f>
        <v>0</v>
      </c>
      <c r="AW99" s="120">
        <f>'01.A3 - ZTI'!J38</f>
        <v>0</v>
      </c>
      <c r="AX99" s="120">
        <f>'01.A3 - ZTI'!J39</f>
        <v>0</v>
      </c>
      <c r="AY99" s="120">
        <f>'01.A3 - ZTI'!J40</f>
        <v>0</v>
      </c>
      <c r="AZ99" s="120">
        <f>'01.A3 - ZTI'!F37</f>
        <v>0</v>
      </c>
      <c r="BA99" s="120">
        <f>'01.A3 - ZTI'!F38</f>
        <v>0</v>
      </c>
      <c r="BB99" s="120">
        <f>'01.A3 - ZTI'!F39</f>
        <v>0</v>
      </c>
      <c r="BC99" s="120">
        <f>'01.A3 - ZTI'!F40</f>
        <v>0</v>
      </c>
      <c r="BD99" s="122">
        <f>'01.A3 - ZTI'!F41</f>
        <v>0</v>
      </c>
      <c r="BE99" s="4"/>
      <c r="BT99" s="26" t="s">
        <v>95</v>
      </c>
      <c r="BV99" s="26" t="s">
        <v>80</v>
      </c>
      <c r="BW99" s="26" t="s">
        <v>102</v>
      </c>
      <c r="BX99" s="26" t="s">
        <v>91</v>
      </c>
      <c r="CL99" s="26" t="s">
        <v>1</v>
      </c>
    </row>
    <row r="100" s="4" customFormat="1" ht="16.5" customHeight="1">
      <c r="A100" s="4"/>
      <c r="B100" s="63"/>
      <c r="C100" s="10"/>
      <c r="D100" s="10"/>
      <c r="E100" s="115" t="s">
        <v>103</v>
      </c>
      <c r="F100" s="115"/>
      <c r="G100" s="115"/>
      <c r="H100" s="115"/>
      <c r="I100" s="115"/>
      <c r="J100" s="10"/>
      <c r="K100" s="115" t="s">
        <v>104</v>
      </c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6">
        <f>ROUND(SUM(AG101:AG103),1)</f>
        <v>0</v>
      </c>
      <c r="AH100" s="10"/>
      <c r="AI100" s="10"/>
      <c r="AJ100" s="10"/>
      <c r="AK100" s="10"/>
      <c r="AL100" s="10"/>
      <c r="AM100" s="10"/>
      <c r="AN100" s="117">
        <f>SUM(AG100,AT100)</f>
        <v>0</v>
      </c>
      <c r="AO100" s="10"/>
      <c r="AP100" s="10"/>
      <c r="AQ100" s="118" t="s">
        <v>89</v>
      </c>
      <c r="AR100" s="63"/>
      <c r="AS100" s="119">
        <f>ROUND(SUM(AS101:AS103),1)</f>
        <v>0</v>
      </c>
      <c r="AT100" s="120">
        <f>ROUND(SUM(AV100:AW100),2)</f>
        <v>0</v>
      </c>
      <c r="AU100" s="121">
        <f>ROUND(SUM(AU101:AU103),5)</f>
        <v>0</v>
      </c>
      <c r="AV100" s="120">
        <f>ROUND(AZ100*L29,2)</f>
        <v>0</v>
      </c>
      <c r="AW100" s="120">
        <f>ROUND(BA100*L30,2)</f>
        <v>0</v>
      </c>
      <c r="AX100" s="120">
        <f>ROUND(BB100*L29,2)</f>
        <v>0</v>
      </c>
      <c r="AY100" s="120">
        <f>ROUND(BC100*L30,2)</f>
        <v>0</v>
      </c>
      <c r="AZ100" s="120">
        <f>ROUND(SUM(AZ101:AZ103),1)</f>
        <v>0</v>
      </c>
      <c r="BA100" s="120">
        <f>ROUND(SUM(BA101:BA103),1)</f>
        <v>0</v>
      </c>
      <c r="BB100" s="120">
        <f>ROUND(SUM(BB101:BB103),1)</f>
        <v>0</v>
      </c>
      <c r="BC100" s="120">
        <f>ROUND(SUM(BC101:BC103),1)</f>
        <v>0</v>
      </c>
      <c r="BD100" s="122">
        <f>ROUND(SUM(BD101:BD103),1)</f>
        <v>0</v>
      </c>
      <c r="BE100" s="4"/>
      <c r="BS100" s="26" t="s">
        <v>77</v>
      </c>
      <c r="BT100" s="26" t="s">
        <v>90</v>
      </c>
      <c r="BU100" s="26" t="s">
        <v>79</v>
      </c>
      <c r="BV100" s="26" t="s">
        <v>80</v>
      </c>
      <c r="BW100" s="26" t="s">
        <v>105</v>
      </c>
      <c r="BX100" s="26" t="s">
        <v>86</v>
      </c>
      <c r="CL100" s="26" t="s">
        <v>1</v>
      </c>
    </row>
    <row r="101" s="4" customFormat="1" ht="16.5" customHeight="1">
      <c r="A101" s="123" t="s">
        <v>92</v>
      </c>
      <c r="B101" s="63"/>
      <c r="C101" s="10"/>
      <c r="D101" s="10"/>
      <c r="E101" s="10"/>
      <c r="F101" s="115" t="s">
        <v>106</v>
      </c>
      <c r="G101" s="115"/>
      <c r="H101" s="115"/>
      <c r="I101" s="115"/>
      <c r="J101" s="115"/>
      <c r="K101" s="10"/>
      <c r="L101" s="115" t="s">
        <v>94</v>
      </c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7">
        <f>'01.B1 - Stavební část'!J34</f>
        <v>0</v>
      </c>
      <c r="AH101" s="10"/>
      <c r="AI101" s="10"/>
      <c r="AJ101" s="10"/>
      <c r="AK101" s="10"/>
      <c r="AL101" s="10"/>
      <c r="AM101" s="10"/>
      <c r="AN101" s="117">
        <f>SUM(AG101,AT101)</f>
        <v>0</v>
      </c>
      <c r="AO101" s="10"/>
      <c r="AP101" s="10"/>
      <c r="AQ101" s="118" t="s">
        <v>89</v>
      </c>
      <c r="AR101" s="63"/>
      <c r="AS101" s="119">
        <v>0</v>
      </c>
      <c r="AT101" s="120">
        <f>ROUND(SUM(AV101:AW101),2)</f>
        <v>0</v>
      </c>
      <c r="AU101" s="121">
        <f>'01.B1 - Stavební část'!P132</f>
        <v>0</v>
      </c>
      <c r="AV101" s="120">
        <f>'01.B1 - Stavební část'!J37</f>
        <v>0</v>
      </c>
      <c r="AW101" s="120">
        <f>'01.B1 - Stavební část'!J38</f>
        <v>0</v>
      </c>
      <c r="AX101" s="120">
        <f>'01.B1 - Stavební část'!J39</f>
        <v>0</v>
      </c>
      <c r="AY101" s="120">
        <f>'01.B1 - Stavební část'!J40</f>
        <v>0</v>
      </c>
      <c r="AZ101" s="120">
        <f>'01.B1 - Stavební část'!F37</f>
        <v>0</v>
      </c>
      <c r="BA101" s="120">
        <f>'01.B1 - Stavební část'!F38</f>
        <v>0</v>
      </c>
      <c r="BB101" s="120">
        <f>'01.B1 - Stavební část'!F39</f>
        <v>0</v>
      </c>
      <c r="BC101" s="120">
        <f>'01.B1 - Stavební část'!F40</f>
        <v>0</v>
      </c>
      <c r="BD101" s="122">
        <f>'01.B1 - Stavební část'!F41</f>
        <v>0</v>
      </c>
      <c r="BE101" s="4"/>
      <c r="BT101" s="26" t="s">
        <v>95</v>
      </c>
      <c r="BV101" s="26" t="s">
        <v>80</v>
      </c>
      <c r="BW101" s="26" t="s">
        <v>107</v>
      </c>
      <c r="BX101" s="26" t="s">
        <v>105</v>
      </c>
      <c r="CL101" s="26" t="s">
        <v>1</v>
      </c>
    </row>
    <row r="102" s="4" customFormat="1" ht="16.5" customHeight="1">
      <c r="A102" s="123" t="s">
        <v>92</v>
      </c>
      <c r="B102" s="63"/>
      <c r="C102" s="10"/>
      <c r="D102" s="10"/>
      <c r="E102" s="10"/>
      <c r="F102" s="115" t="s">
        <v>108</v>
      </c>
      <c r="G102" s="115"/>
      <c r="H102" s="115"/>
      <c r="I102" s="115"/>
      <c r="J102" s="115"/>
      <c r="K102" s="10"/>
      <c r="L102" s="115" t="s">
        <v>109</v>
      </c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7">
        <f>'01.B2 - ÚT'!J34</f>
        <v>0</v>
      </c>
      <c r="AH102" s="10"/>
      <c r="AI102" s="10"/>
      <c r="AJ102" s="10"/>
      <c r="AK102" s="10"/>
      <c r="AL102" s="10"/>
      <c r="AM102" s="10"/>
      <c r="AN102" s="117">
        <f>SUM(AG102,AT102)</f>
        <v>0</v>
      </c>
      <c r="AO102" s="10"/>
      <c r="AP102" s="10"/>
      <c r="AQ102" s="118" t="s">
        <v>89</v>
      </c>
      <c r="AR102" s="63"/>
      <c r="AS102" s="119">
        <v>0</v>
      </c>
      <c r="AT102" s="120">
        <f>ROUND(SUM(AV102:AW102),2)</f>
        <v>0</v>
      </c>
      <c r="AU102" s="121">
        <f>'01.B2 - ÚT'!P124</f>
        <v>0</v>
      </c>
      <c r="AV102" s="120">
        <f>'01.B2 - ÚT'!J37</f>
        <v>0</v>
      </c>
      <c r="AW102" s="120">
        <f>'01.B2 - ÚT'!J38</f>
        <v>0</v>
      </c>
      <c r="AX102" s="120">
        <f>'01.B2 - ÚT'!J39</f>
        <v>0</v>
      </c>
      <c r="AY102" s="120">
        <f>'01.B2 - ÚT'!J40</f>
        <v>0</v>
      </c>
      <c r="AZ102" s="120">
        <f>'01.B2 - ÚT'!F37</f>
        <v>0</v>
      </c>
      <c r="BA102" s="120">
        <f>'01.B2 - ÚT'!F38</f>
        <v>0</v>
      </c>
      <c r="BB102" s="120">
        <f>'01.B2 - ÚT'!F39</f>
        <v>0</v>
      </c>
      <c r="BC102" s="120">
        <f>'01.B2 - ÚT'!F40</f>
        <v>0</v>
      </c>
      <c r="BD102" s="122">
        <f>'01.B2 - ÚT'!F41</f>
        <v>0</v>
      </c>
      <c r="BE102" s="4"/>
      <c r="BT102" s="26" t="s">
        <v>95</v>
      </c>
      <c r="BV102" s="26" t="s">
        <v>80</v>
      </c>
      <c r="BW102" s="26" t="s">
        <v>110</v>
      </c>
      <c r="BX102" s="26" t="s">
        <v>105</v>
      </c>
      <c r="CL102" s="26" t="s">
        <v>1</v>
      </c>
    </row>
    <row r="103" s="4" customFormat="1" ht="16.5" customHeight="1">
      <c r="A103" s="123" t="s">
        <v>92</v>
      </c>
      <c r="B103" s="63"/>
      <c r="C103" s="10"/>
      <c r="D103" s="10"/>
      <c r="E103" s="10"/>
      <c r="F103" s="115" t="s">
        <v>111</v>
      </c>
      <c r="G103" s="115"/>
      <c r="H103" s="115"/>
      <c r="I103" s="115"/>
      <c r="J103" s="115"/>
      <c r="K103" s="10"/>
      <c r="L103" s="115" t="s">
        <v>112</v>
      </c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7">
        <f>'01.B3 - VZT'!J34</f>
        <v>0</v>
      </c>
      <c r="AH103" s="10"/>
      <c r="AI103" s="10"/>
      <c r="AJ103" s="10"/>
      <c r="AK103" s="10"/>
      <c r="AL103" s="10"/>
      <c r="AM103" s="10"/>
      <c r="AN103" s="117">
        <f>SUM(AG103,AT103)</f>
        <v>0</v>
      </c>
      <c r="AO103" s="10"/>
      <c r="AP103" s="10"/>
      <c r="AQ103" s="118" t="s">
        <v>89</v>
      </c>
      <c r="AR103" s="63"/>
      <c r="AS103" s="124">
        <v>0</v>
      </c>
      <c r="AT103" s="125">
        <f>ROUND(SUM(AV103:AW103),2)</f>
        <v>0</v>
      </c>
      <c r="AU103" s="126">
        <f>'01.B3 - VZT'!P126</f>
        <v>0</v>
      </c>
      <c r="AV103" s="125">
        <f>'01.B3 - VZT'!J37</f>
        <v>0</v>
      </c>
      <c r="AW103" s="125">
        <f>'01.B3 - VZT'!J38</f>
        <v>0</v>
      </c>
      <c r="AX103" s="125">
        <f>'01.B3 - VZT'!J39</f>
        <v>0</v>
      </c>
      <c r="AY103" s="125">
        <f>'01.B3 - VZT'!J40</f>
        <v>0</v>
      </c>
      <c r="AZ103" s="125">
        <f>'01.B3 - VZT'!F37</f>
        <v>0</v>
      </c>
      <c r="BA103" s="125">
        <f>'01.B3 - VZT'!F38</f>
        <v>0</v>
      </c>
      <c r="BB103" s="125">
        <f>'01.B3 - VZT'!F39</f>
        <v>0</v>
      </c>
      <c r="BC103" s="125">
        <f>'01.B3 - VZT'!F40</f>
        <v>0</v>
      </c>
      <c r="BD103" s="127">
        <f>'01.B3 - VZT'!F41</f>
        <v>0</v>
      </c>
      <c r="BE103" s="4"/>
      <c r="BT103" s="26" t="s">
        <v>95</v>
      </c>
      <c r="BV103" s="26" t="s">
        <v>80</v>
      </c>
      <c r="BW103" s="26" t="s">
        <v>113</v>
      </c>
      <c r="BX103" s="26" t="s">
        <v>105</v>
      </c>
      <c r="CL103" s="26" t="s">
        <v>1</v>
      </c>
    </row>
    <row r="104" s="2" customFormat="1" ht="30" customHeight="1">
      <c r="A104" s="37"/>
      <c r="B104" s="38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8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</row>
    <row r="105" s="2" customFormat="1" ht="6.96" customHeight="1">
      <c r="A105" s="37"/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38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</row>
  </sheetData>
  <mergeCells count="74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L97:AF97"/>
    <mergeCell ref="AN97:AP97"/>
    <mergeCell ref="F97:J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E100:I100"/>
    <mergeCell ref="K100:AF100"/>
    <mergeCell ref="AN101:AP101"/>
    <mergeCell ref="AG101:AM101"/>
    <mergeCell ref="F101:J101"/>
    <mergeCell ref="L101:AF101"/>
    <mergeCell ref="AN102:AP102"/>
    <mergeCell ref="AG102:AM102"/>
    <mergeCell ref="F102:J102"/>
    <mergeCell ref="L102:AF102"/>
    <mergeCell ref="AN103:AP103"/>
    <mergeCell ref="AG103:AM103"/>
    <mergeCell ref="F103:J103"/>
    <mergeCell ref="L103:AF103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01.A1 - Stavební část'!C2" display="/"/>
    <hyperlink ref="A98" location="'01.A2 - EI'!C2" display="/"/>
    <hyperlink ref="A99" location="'01.A3 - ZTI'!C2" display="/"/>
    <hyperlink ref="A101" location="'01.B1 - Stavební část'!C2" display="/"/>
    <hyperlink ref="A102" location="'01.B2 - ÚT'!C2" display="/"/>
    <hyperlink ref="A103" location="'01.B3 - VZ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118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120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21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">
        <v>32</v>
      </c>
      <c r="F25" s="37"/>
      <c r="G25" s="37"/>
      <c r="H25" s="37"/>
      <c r="I25" s="134" t="s">
        <v>27</v>
      </c>
      <c r="J25" s="26" t="s">
        <v>1</v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">
        <v>34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">
        <v>36</v>
      </c>
      <c r="F28" s="37"/>
      <c r="G28" s="37"/>
      <c r="H28" s="37"/>
      <c r="I28" s="134" t="s">
        <v>27</v>
      </c>
      <c r="J28" s="26" t="s">
        <v>1</v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ROUND(J144,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ROUND((SUM(BE144:BE499)),  1)</f>
        <v>0</v>
      </c>
      <c r="G37" s="37"/>
      <c r="H37" s="37"/>
      <c r="I37" s="143">
        <v>0.20999999999999999</v>
      </c>
      <c r="J37" s="142">
        <f>ROUND(((SUM(BE144:BE499))*I37),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ROUND((SUM(BF144:BF499)),  1)</f>
        <v>0</v>
      </c>
      <c r="G38" s="37"/>
      <c r="H38" s="37"/>
      <c r="I38" s="143">
        <v>0.14999999999999999</v>
      </c>
      <c r="J38" s="142">
        <f>ROUND(((SUM(BF144:BF499))*I38),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ROUND((SUM(BG144:BG499)),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ROUND((SUM(BH144:BH499)),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ROUND((SUM(BI144:BI499)),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118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01.A1 - Stavební část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>Praha 5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J144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126</v>
      </c>
      <c r="E101" s="164"/>
      <c r="F101" s="164"/>
      <c r="G101" s="164"/>
      <c r="H101" s="164"/>
      <c r="I101" s="165"/>
      <c r="J101" s="166">
        <f>J145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127</v>
      </c>
      <c r="E102" s="169"/>
      <c r="F102" s="169"/>
      <c r="G102" s="169"/>
      <c r="H102" s="169"/>
      <c r="I102" s="170"/>
      <c r="J102" s="171">
        <f>J146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7"/>
      <c r="C103" s="10"/>
      <c r="D103" s="168" t="s">
        <v>128</v>
      </c>
      <c r="E103" s="169"/>
      <c r="F103" s="169"/>
      <c r="G103" s="169"/>
      <c r="H103" s="169"/>
      <c r="I103" s="170"/>
      <c r="J103" s="171">
        <f>J152</f>
        <v>0</v>
      </c>
      <c r="K103" s="10"/>
      <c r="L103" s="16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67"/>
      <c r="C104" s="10"/>
      <c r="D104" s="168" t="s">
        <v>129</v>
      </c>
      <c r="E104" s="169"/>
      <c r="F104" s="169"/>
      <c r="G104" s="169"/>
      <c r="H104" s="169"/>
      <c r="I104" s="170"/>
      <c r="J104" s="171">
        <f>J216</f>
        <v>0</v>
      </c>
      <c r="K104" s="10"/>
      <c r="L104" s="16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67"/>
      <c r="C105" s="10"/>
      <c r="D105" s="168" t="s">
        <v>130</v>
      </c>
      <c r="E105" s="169"/>
      <c r="F105" s="169"/>
      <c r="G105" s="169"/>
      <c r="H105" s="169"/>
      <c r="I105" s="170"/>
      <c r="J105" s="171">
        <f>J264</f>
        <v>0</v>
      </c>
      <c r="K105" s="10"/>
      <c r="L105" s="16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62"/>
      <c r="C106" s="9"/>
      <c r="D106" s="163" t="s">
        <v>131</v>
      </c>
      <c r="E106" s="164"/>
      <c r="F106" s="164"/>
      <c r="G106" s="164"/>
      <c r="H106" s="164"/>
      <c r="I106" s="165"/>
      <c r="J106" s="166">
        <f>J266</f>
        <v>0</v>
      </c>
      <c r="K106" s="9"/>
      <c r="L106" s="16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67"/>
      <c r="C107" s="10"/>
      <c r="D107" s="168" t="s">
        <v>132</v>
      </c>
      <c r="E107" s="169"/>
      <c r="F107" s="169"/>
      <c r="G107" s="169"/>
      <c r="H107" s="169"/>
      <c r="I107" s="170"/>
      <c r="J107" s="171">
        <f>J267</f>
        <v>0</v>
      </c>
      <c r="K107" s="10"/>
      <c r="L107" s="16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67"/>
      <c r="C108" s="10"/>
      <c r="D108" s="168" t="s">
        <v>133</v>
      </c>
      <c r="E108" s="169"/>
      <c r="F108" s="169"/>
      <c r="G108" s="169"/>
      <c r="H108" s="169"/>
      <c r="I108" s="170"/>
      <c r="J108" s="171">
        <f>J271</f>
        <v>0</v>
      </c>
      <c r="K108" s="10"/>
      <c r="L108" s="16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67"/>
      <c r="C109" s="10"/>
      <c r="D109" s="168" t="s">
        <v>134</v>
      </c>
      <c r="E109" s="169"/>
      <c r="F109" s="169"/>
      <c r="G109" s="169"/>
      <c r="H109" s="169"/>
      <c r="I109" s="170"/>
      <c r="J109" s="171">
        <f>J274</f>
        <v>0</v>
      </c>
      <c r="K109" s="10"/>
      <c r="L109" s="16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67"/>
      <c r="C110" s="10"/>
      <c r="D110" s="168" t="s">
        <v>135</v>
      </c>
      <c r="E110" s="169"/>
      <c r="F110" s="169"/>
      <c r="G110" s="169"/>
      <c r="H110" s="169"/>
      <c r="I110" s="170"/>
      <c r="J110" s="171">
        <f>J289</f>
        <v>0</v>
      </c>
      <c r="K110" s="10"/>
      <c r="L110" s="16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67"/>
      <c r="C111" s="10"/>
      <c r="D111" s="168" t="s">
        <v>136</v>
      </c>
      <c r="E111" s="169"/>
      <c r="F111" s="169"/>
      <c r="G111" s="169"/>
      <c r="H111" s="169"/>
      <c r="I111" s="170"/>
      <c r="J111" s="171">
        <f>J298</f>
        <v>0</v>
      </c>
      <c r="K111" s="10"/>
      <c r="L111" s="16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67"/>
      <c r="C112" s="10"/>
      <c r="D112" s="168" t="s">
        <v>137</v>
      </c>
      <c r="E112" s="169"/>
      <c r="F112" s="169"/>
      <c r="G112" s="169"/>
      <c r="H112" s="169"/>
      <c r="I112" s="170"/>
      <c r="J112" s="171">
        <f>J333</f>
        <v>0</v>
      </c>
      <c r="K112" s="10"/>
      <c r="L112" s="16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67"/>
      <c r="C113" s="10"/>
      <c r="D113" s="168" t="s">
        <v>138</v>
      </c>
      <c r="E113" s="169"/>
      <c r="F113" s="169"/>
      <c r="G113" s="169"/>
      <c r="H113" s="169"/>
      <c r="I113" s="170"/>
      <c r="J113" s="171">
        <f>J379</f>
        <v>0</v>
      </c>
      <c r="K113" s="10"/>
      <c r="L113" s="16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67"/>
      <c r="C114" s="10"/>
      <c r="D114" s="168" t="s">
        <v>139</v>
      </c>
      <c r="E114" s="169"/>
      <c r="F114" s="169"/>
      <c r="G114" s="169"/>
      <c r="H114" s="169"/>
      <c r="I114" s="170"/>
      <c r="J114" s="171">
        <f>J397</f>
        <v>0</v>
      </c>
      <c r="K114" s="10"/>
      <c r="L114" s="16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67"/>
      <c r="C115" s="10"/>
      <c r="D115" s="168" t="s">
        <v>140</v>
      </c>
      <c r="E115" s="169"/>
      <c r="F115" s="169"/>
      <c r="G115" s="169"/>
      <c r="H115" s="169"/>
      <c r="I115" s="170"/>
      <c r="J115" s="171">
        <f>J412</f>
        <v>0</v>
      </c>
      <c r="K115" s="10"/>
      <c r="L115" s="167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67"/>
      <c r="C116" s="10"/>
      <c r="D116" s="168" t="s">
        <v>141</v>
      </c>
      <c r="E116" s="169"/>
      <c r="F116" s="169"/>
      <c r="G116" s="169"/>
      <c r="H116" s="169"/>
      <c r="I116" s="170"/>
      <c r="J116" s="171">
        <f>J462</f>
        <v>0</v>
      </c>
      <c r="K116" s="10"/>
      <c r="L116" s="16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67"/>
      <c r="C117" s="10"/>
      <c r="D117" s="168" t="s">
        <v>142</v>
      </c>
      <c r="E117" s="169"/>
      <c r="F117" s="169"/>
      <c r="G117" s="169"/>
      <c r="H117" s="169"/>
      <c r="I117" s="170"/>
      <c r="J117" s="171">
        <f>J466</f>
        <v>0</v>
      </c>
      <c r="K117" s="10"/>
      <c r="L117" s="167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9" customFormat="1" ht="24.96" customHeight="1">
      <c r="A118" s="9"/>
      <c r="B118" s="162"/>
      <c r="C118" s="9"/>
      <c r="D118" s="163" t="s">
        <v>143</v>
      </c>
      <c r="E118" s="164"/>
      <c r="F118" s="164"/>
      <c r="G118" s="164"/>
      <c r="H118" s="164"/>
      <c r="I118" s="165"/>
      <c r="J118" s="166">
        <f>J485</f>
        <v>0</v>
      </c>
      <c r="K118" s="9"/>
      <c r="L118" s="162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10" customFormat="1" ht="19.92" customHeight="1">
      <c r="A119" s="10"/>
      <c r="B119" s="167"/>
      <c r="C119" s="10"/>
      <c r="D119" s="168" t="s">
        <v>144</v>
      </c>
      <c r="E119" s="169"/>
      <c r="F119" s="169"/>
      <c r="G119" s="169"/>
      <c r="H119" s="169"/>
      <c r="I119" s="170"/>
      <c r="J119" s="171">
        <f>J486</f>
        <v>0</v>
      </c>
      <c r="K119" s="10"/>
      <c r="L119" s="167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67"/>
      <c r="C120" s="10"/>
      <c r="D120" s="168" t="s">
        <v>145</v>
      </c>
      <c r="E120" s="169"/>
      <c r="F120" s="169"/>
      <c r="G120" s="169"/>
      <c r="H120" s="169"/>
      <c r="I120" s="170"/>
      <c r="J120" s="171">
        <f>J497</f>
        <v>0</v>
      </c>
      <c r="K120" s="10"/>
      <c r="L120" s="167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7"/>
      <c r="B121" s="38"/>
      <c r="C121" s="37"/>
      <c r="D121" s="37"/>
      <c r="E121" s="37"/>
      <c r="F121" s="37"/>
      <c r="G121" s="37"/>
      <c r="H121" s="37"/>
      <c r="I121" s="133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59"/>
      <c r="C122" s="60"/>
      <c r="D122" s="60"/>
      <c r="E122" s="60"/>
      <c r="F122" s="60"/>
      <c r="G122" s="60"/>
      <c r="H122" s="60"/>
      <c r="I122" s="156"/>
      <c r="J122" s="60"/>
      <c r="K122" s="60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6" s="2" customFormat="1" ht="6.96" customHeight="1">
      <c r="A126" s="37"/>
      <c r="B126" s="61"/>
      <c r="C126" s="62"/>
      <c r="D126" s="62"/>
      <c r="E126" s="62"/>
      <c r="F126" s="62"/>
      <c r="G126" s="62"/>
      <c r="H126" s="62"/>
      <c r="I126" s="157"/>
      <c r="J126" s="62"/>
      <c r="K126" s="62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24.96" customHeight="1">
      <c r="A127" s="37"/>
      <c r="B127" s="38"/>
      <c r="C127" s="22" t="s">
        <v>146</v>
      </c>
      <c r="D127" s="37"/>
      <c r="E127" s="37"/>
      <c r="F127" s="37"/>
      <c r="G127" s="37"/>
      <c r="H127" s="37"/>
      <c r="I127" s="133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6.96" customHeight="1">
      <c r="A128" s="37"/>
      <c r="B128" s="38"/>
      <c r="C128" s="37"/>
      <c r="D128" s="37"/>
      <c r="E128" s="37"/>
      <c r="F128" s="37"/>
      <c r="G128" s="37"/>
      <c r="H128" s="37"/>
      <c r="I128" s="133"/>
      <c r="J128" s="37"/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12" customHeight="1">
      <c r="A129" s="37"/>
      <c r="B129" s="38"/>
      <c r="C129" s="31" t="s">
        <v>16</v>
      </c>
      <c r="D129" s="37"/>
      <c r="E129" s="37"/>
      <c r="F129" s="37"/>
      <c r="G129" s="37"/>
      <c r="H129" s="37"/>
      <c r="I129" s="133"/>
      <c r="J129" s="37"/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6.5" customHeight="1">
      <c r="A130" s="37"/>
      <c r="B130" s="38"/>
      <c r="C130" s="37"/>
      <c r="D130" s="37"/>
      <c r="E130" s="131" t="str">
        <f>E7</f>
        <v>Udržovací práce a stavební úpravy Staropramenná 547/9</v>
      </c>
      <c r="F130" s="31"/>
      <c r="G130" s="31"/>
      <c r="H130" s="31"/>
      <c r="I130" s="133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" customFormat="1" ht="12" customHeight="1">
      <c r="B131" s="21"/>
      <c r="C131" s="31" t="s">
        <v>115</v>
      </c>
      <c r="I131" s="128"/>
      <c r="L131" s="21"/>
    </row>
    <row r="132" s="1" customFormat="1" ht="16.5" customHeight="1">
      <c r="B132" s="21"/>
      <c r="E132" s="131" t="s">
        <v>116</v>
      </c>
      <c r="F132" s="1"/>
      <c r="G132" s="1"/>
      <c r="H132" s="1"/>
      <c r="I132" s="128"/>
      <c r="L132" s="21"/>
    </row>
    <row r="133" s="1" customFormat="1" ht="12" customHeight="1">
      <c r="B133" s="21"/>
      <c r="C133" s="31" t="s">
        <v>117</v>
      </c>
      <c r="I133" s="128"/>
      <c r="L133" s="21"/>
    </row>
    <row r="134" s="2" customFormat="1" ht="16.5" customHeight="1">
      <c r="A134" s="37"/>
      <c r="B134" s="38"/>
      <c r="C134" s="37"/>
      <c r="D134" s="37"/>
      <c r="E134" s="132" t="s">
        <v>118</v>
      </c>
      <c r="F134" s="37"/>
      <c r="G134" s="37"/>
      <c r="H134" s="37"/>
      <c r="I134" s="133"/>
      <c r="J134" s="37"/>
      <c r="K134" s="37"/>
      <c r="L134" s="54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</row>
    <row r="135" s="2" customFormat="1" ht="12" customHeight="1">
      <c r="A135" s="37"/>
      <c r="B135" s="38"/>
      <c r="C135" s="31" t="s">
        <v>119</v>
      </c>
      <c r="D135" s="37"/>
      <c r="E135" s="37"/>
      <c r="F135" s="37"/>
      <c r="G135" s="37"/>
      <c r="H135" s="37"/>
      <c r="I135" s="133"/>
      <c r="J135" s="37"/>
      <c r="K135" s="37"/>
      <c r="L135" s="54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</row>
    <row r="136" s="2" customFormat="1" ht="16.5" customHeight="1">
      <c r="A136" s="37"/>
      <c r="B136" s="38"/>
      <c r="C136" s="37"/>
      <c r="D136" s="37"/>
      <c r="E136" s="66" t="str">
        <f>E13</f>
        <v>01.A1 - Stavební část</v>
      </c>
      <c r="F136" s="37"/>
      <c r="G136" s="37"/>
      <c r="H136" s="37"/>
      <c r="I136" s="133"/>
      <c r="J136" s="37"/>
      <c r="K136" s="37"/>
      <c r="L136" s="54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  <row r="137" s="2" customFormat="1" ht="6.96" customHeight="1">
      <c r="A137" s="37"/>
      <c r="B137" s="38"/>
      <c r="C137" s="37"/>
      <c r="D137" s="37"/>
      <c r="E137" s="37"/>
      <c r="F137" s="37"/>
      <c r="G137" s="37"/>
      <c r="H137" s="37"/>
      <c r="I137" s="133"/>
      <c r="J137" s="37"/>
      <c r="K137" s="37"/>
      <c r="L137" s="54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</row>
    <row r="138" s="2" customFormat="1" ht="12" customHeight="1">
      <c r="A138" s="37"/>
      <c r="B138" s="38"/>
      <c r="C138" s="31" t="s">
        <v>20</v>
      </c>
      <c r="D138" s="37"/>
      <c r="E138" s="37"/>
      <c r="F138" s="26" t="str">
        <f>F16</f>
        <v>Praha 5</v>
      </c>
      <c r="G138" s="37"/>
      <c r="H138" s="37"/>
      <c r="I138" s="134" t="s">
        <v>22</v>
      </c>
      <c r="J138" s="68" t="str">
        <f>IF(J16="","",J16)</f>
        <v>26. 4. 2020</v>
      </c>
      <c r="K138" s="37"/>
      <c r="L138" s="54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  <row r="139" s="2" customFormat="1" ht="6.96" customHeight="1">
      <c r="A139" s="37"/>
      <c r="B139" s="38"/>
      <c r="C139" s="37"/>
      <c r="D139" s="37"/>
      <c r="E139" s="37"/>
      <c r="F139" s="37"/>
      <c r="G139" s="37"/>
      <c r="H139" s="37"/>
      <c r="I139" s="133"/>
      <c r="J139" s="37"/>
      <c r="K139" s="37"/>
      <c r="L139" s="54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  <row r="140" s="2" customFormat="1" ht="25.65" customHeight="1">
      <c r="A140" s="37"/>
      <c r="B140" s="38"/>
      <c r="C140" s="31" t="s">
        <v>24</v>
      </c>
      <c r="D140" s="37"/>
      <c r="E140" s="37"/>
      <c r="F140" s="26" t="str">
        <f>E19</f>
        <v xml:space="preserve"> </v>
      </c>
      <c r="G140" s="37"/>
      <c r="H140" s="37"/>
      <c r="I140" s="134" t="s">
        <v>30</v>
      </c>
      <c r="J140" s="35" t="str">
        <f>E25</f>
        <v xml:space="preserve">Ing. arch. Frydecký Václav </v>
      </c>
      <c r="K140" s="37"/>
      <c r="L140" s="54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</row>
    <row r="141" s="2" customFormat="1" ht="25.65" customHeight="1">
      <c r="A141" s="37"/>
      <c r="B141" s="38"/>
      <c r="C141" s="31" t="s">
        <v>28</v>
      </c>
      <c r="D141" s="37"/>
      <c r="E141" s="37"/>
      <c r="F141" s="26" t="str">
        <f>IF(E22="","",E22)</f>
        <v>Vyplň údaj</v>
      </c>
      <c r="G141" s="37"/>
      <c r="H141" s="37"/>
      <c r="I141" s="134" t="s">
        <v>33</v>
      </c>
      <c r="J141" s="35" t="str">
        <f>E28</f>
        <v>Filip Šimek www.rozp.cz</v>
      </c>
      <c r="K141" s="37"/>
      <c r="L141" s="54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</row>
    <row r="142" s="2" customFormat="1" ht="10.32" customHeight="1">
      <c r="A142" s="37"/>
      <c r="B142" s="38"/>
      <c r="C142" s="37"/>
      <c r="D142" s="37"/>
      <c r="E142" s="37"/>
      <c r="F142" s="37"/>
      <c r="G142" s="37"/>
      <c r="H142" s="37"/>
      <c r="I142" s="133"/>
      <c r="J142" s="37"/>
      <c r="K142" s="37"/>
      <c r="L142" s="54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</row>
    <row r="143" s="11" customFormat="1" ht="29.28" customHeight="1">
      <c r="A143" s="172"/>
      <c r="B143" s="173"/>
      <c r="C143" s="174" t="s">
        <v>147</v>
      </c>
      <c r="D143" s="175" t="s">
        <v>63</v>
      </c>
      <c r="E143" s="175" t="s">
        <v>59</v>
      </c>
      <c r="F143" s="175" t="s">
        <v>60</v>
      </c>
      <c r="G143" s="175" t="s">
        <v>148</v>
      </c>
      <c r="H143" s="175" t="s">
        <v>149</v>
      </c>
      <c r="I143" s="176" t="s">
        <v>150</v>
      </c>
      <c r="J143" s="177" t="s">
        <v>123</v>
      </c>
      <c r="K143" s="178" t="s">
        <v>151</v>
      </c>
      <c r="L143" s="179"/>
      <c r="M143" s="85" t="s">
        <v>1</v>
      </c>
      <c r="N143" s="86" t="s">
        <v>42</v>
      </c>
      <c r="O143" s="86" t="s">
        <v>152</v>
      </c>
      <c r="P143" s="86" t="s">
        <v>153</v>
      </c>
      <c r="Q143" s="86" t="s">
        <v>154</v>
      </c>
      <c r="R143" s="86" t="s">
        <v>155</v>
      </c>
      <c r="S143" s="86" t="s">
        <v>156</v>
      </c>
      <c r="T143" s="87" t="s">
        <v>157</v>
      </c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</row>
    <row r="144" s="2" customFormat="1" ht="22.8" customHeight="1">
      <c r="A144" s="37"/>
      <c r="B144" s="38"/>
      <c r="C144" s="92" t="s">
        <v>158</v>
      </c>
      <c r="D144" s="37"/>
      <c r="E144" s="37"/>
      <c r="F144" s="37"/>
      <c r="G144" s="37"/>
      <c r="H144" s="37"/>
      <c r="I144" s="133"/>
      <c r="J144" s="180">
        <f>BK144</f>
        <v>0</v>
      </c>
      <c r="K144" s="37"/>
      <c r="L144" s="38"/>
      <c r="M144" s="88"/>
      <c r="N144" s="72"/>
      <c r="O144" s="89"/>
      <c r="P144" s="181">
        <f>P145+P266+P485</f>
        <v>0</v>
      </c>
      <c r="Q144" s="89"/>
      <c r="R144" s="181">
        <f>R145+R266+R485</f>
        <v>12.72309284</v>
      </c>
      <c r="S144" s="89"/>
      <c r="T144" s="182">
        <f>T145+T266+T485</f>
        <v>16.569794999999999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8" t="s">
        <v>77</v>
      </c>
      <c r="AU144" s="18" t="s">
        <v>125</v>
      </c>
      <c r="BK144" s="183">
        <f>BK145+BK266+BK485</f>
        <v>0</v>
      </c>
    </row>
    <row r="145" s="12" customFormat="1" ht="25.92" customHeight="1">
      <c r="A145" s="12"/>
      <c r="B145" s="184"/>
      <c r="C145" s="12"/>
      <c r="D145" s="185" t="s">
        <v>77</v>
      </c>
      <c r="E145" s="186" t="s">
        <v>159</v>
      </c>
      <c r="F145" s="186" t="s">
        <v>160</v>
      </c>
      <c r="G145" s="12"/>
      <c r="H145" s="12"/>
      <c r="I145" s="187"/>
      <c r="J145" s="188">
        <f>BK145</f>
        <v>0</v>
      </c>
      <c r="K145" s="12"/>
      <c r="L145" s="184"/>
      <c r="M145" s="189"/>
      <c r="N145" s="190"/>
      <c r="O145" s="190"/>
      <c r="P145" s="191">
        <f>P146+P152+P216+P264</f>
        <v>0</v>
      </c>
      <c r="Q145" s="190"/>
      <c r="R145" s="191">
        <f>R146+R152+R216+R264</f>
        <v>8.3965393400000004</v>
      </c>
      <c r="S145" s="190"/>
      <c r="T145" s="192">
        <f>T146+T152+T216+T264</f>
        <v>12.09018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85" t="s">
        <v>85</v>
      </c>
      <c r="AT145" s="193" t="s">
        <v>77</v>
      </c>
      <c r="AU145" s="193" t="s">
        <v>78</v>
      </c>
      <c r="AY145" s="185" t="s">
        <v>161</v>
      </c>
      <c r="BK145" s="194">
        <f>BK146+BK152+BK216+BK264</f>
        <v>0</v>
      </c>
    </row>
    <row r="146" s="12" customFormat="1" ht="22.8" customHeight="1">
      <c r="A146" s="12"/>
      <c r="B146" s="184"/>
      <c r="C146" s="12"/>
      <c r="D146" s="185" t="s">
        <v>77</v>
      </c>
      <c r="E146" s="195" t="s">
        <v>95</v>
      </c>
      <c r="F146" s="195" t="s">
        <v>162</v>
      </c>
      <c r="G146" s="12"/>
      <c r="H146" s="12"/>
      <c r="I146" s="187"/>
      <c r="J146" s="196">
        <f>BK146</f>
        <v>0</v>
      </c>
      <c r="K146" s="12"/>
      <c r="L146" s="184"/>
      <c r="M146" s="189"/>
      <c r="N146" s="190"/>
      <c r="O146" s="190"/>
      <c r="P146" s="191">
        <f>SUM(P147:P151)</f>
        <v>0</v>
      </c>
      <c r="Q146" s="190"/>
      <c r="R146" s="191">
        <f>SUM(R147:R151)</f>
        <v>0.05644184</v>
      </c>
      <c r="S146" s="190"/>
      <c r="T146" s="192">
        <f>SUM(T147:T151)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5" t="s">
        <v>85</v>
      </c>
      <c r="AT146" s="193" t="s">
        <v>77</v>
      </c>
      <c r="AU146" s="193" t="s">
        <v>85</v>
      </c>
      <c r="AY146" s="185" t="s">
        <v>161</v>
      </c>
      <c r="BK146" s="194">
        <f>SUM(BK147:BK151)</f>
        <v>0</v>
      </c>
    </row>
    <row r="147" s="2" customFormat="1" ht="21.75" customHeight="1">
      <c r="A147" s="37"/>
      <c r="B147" s="197"/>
      <c r="C147" s="198" t="s">
        <v>85</v>
      </c>
      <c r="D147" s="198" t="s">
        <v>163</v>
      </c>
      <c r="E147" s="199" t="s">
        <v>164</v>
      </c>
      <c r="F147" s="200" t="s">
        <v>165</v>
      </c>
      <c r="G147" s="201" t="s">
        <v>166</v>
      </c>
      <c r="H147" s="202">
        <v>6.5999999999999996</v>
      </c>
      <c r="I147" s="203"/>
      <c r="J147" s="204">
        <f>ROUND(I147*H147,1)</f>
        <v>0</v>
      </c>
      <c r="K147" s="205"/>
      <c r="L147" s="38"/>
      <c r="M147" s="206" t="s">
        <v>1</v>
      </c>
      <c r="N147" s="207" t="s">
        <v>44</v>
      </c>
      <c r="O147" s="76"/>
      <c r="P147" s="208">
        <f>O147*H147</f>
        <v>0</v>
      </c>
      <c r="Q147" s="208">
        <v>0.00012999999999999999</v>
      </c>
      <c r="R147" s="208">
        <f>Q147*H147</f>
        <v>0.00085799999999999993</v>
      </c>
      <c r="S147" s="208">
        <v>0</v>
      </c>
      <c r="T147" s="20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0" t="s">
        <v>167</v>
      </c>
      <c r="AT147" s="210" t="s">
        <v>163</v>
      </c>
      <c r="AU147" s="210" t="s">
        <v>90</v>
      </c>
      <c r="AY147" s="18" t="s">
        <v>161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8" t="s">
        <v>90</v>
      </c>
      <c r="BK147" s="211">
        <f>ROUND(I147*H147,1)</f>
        <v>0</v>
      </c>
      <c r="BL147" s="18" t="s">
        <v>167</v>
      </c>
      <c r="BM147" s="210" t="s">
        <v>168</v>
      </c>
    </row>
    <row r="148" s="13" customFormat="1">
      <c r="A148" s="13"/>
      <c r="B148" s="212"/>
      <c r="C148" s="13"/>
      <c r="D148" s="213" t="s">
        <v>169</v>
      </c>
      <c r="E148" s="214" t="s">
        <v>1</v>
      </c>
      <c r="F148" s="215" t="s">
        <v>170</v>
      </c>
      <c r="G148" s="13"/>
      <c r="H148" s="216">
        <v>6.5999999999999996</v>
      </c>
      <c r="I148" s="217"/>
      <c r="J148" s="13"/>
      <c r="K148" s="13"/>
      <c r="L148" s="212"/>
      <c r="M148" s="218"/>
      <c r="N148" s="219"/>
      <c r="O148" s="219"/>
      <c r="P148" s="219"/>
      <c r="Q148" s="219"/>
      <c r="R148" s="219"/>
      <c r="S148" s="219"/>
      <c r="T148" s="22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14" t="s">
        <v>169</v>
      </c>
      <c r="AU148" s="214" t="s">
        <v>90</v>
      </c>
      <c r="AV148" s="13" t="s">
        <v>90</v>
      </c>
      <c r="AW148" s="13" t="s">
        <v>31</v>
      </c>
      <c r="AX148" s="13" t="s">
        <v>85</v>
      </c>
      <c r="AY148" s="214" t="s">
        <v>161</v>
      </c>
    </row>
    <row r="149" s="2" customFormat="1" ht="16.5" customHeight="1">
      <c r="A149" s="37"/>
      <c r="B149" s="197"/>
      <c r="C149" s="198" t="s">
        <v>90</v>
      </c>
      <c r="D149" s="198" t="s">
        <v>163</v>
      </c>
      <c r="E149" s="199" t="s">
        <v>171</v>
      </c>
      <c r="F149" s="200" t="s">
        <v>172</v>
      </c>
      <c r="G149" s="201" t="s">
        <v>173</v>
      </c>
      <c r="H149" s="202">
        <v>0.20799999999999999</v>
      </c>
      <c r="I149" s="203"/>
      <c r="J149" s="204">
        <f>ROUND(I149*H149,1)</f>
        <v>0</v>
      </c>
      <c r="K149" s="205"/>
      <c r="L149" s="38"/>
      <c r="M149" s="206" t="s">
        <v>1</v>
      </c>
      <c r="N149" s="207" t="s">
        <v>44</v>
      </c>
      <c r="O149" s="76"/>
      <c r="P149" s="208">
        <f>O149*H149</f>
        <v>0</v>
      </c>
      <c r="Q149" s="208">
        <v>0.26723000000000002</v>
      </c>
      <c r="R149" s="208">
        <f>Q149*H149</f>
        <v>0.055583840000000002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167</v>
      </c>
      <c r="AT149" s="210" t="s">
        <v>163</v>
      </c>
      <c r="AU149" s="210" t="s">
        <v>90</v>
      </c>
      <c r="AY149" s="18" t="s">
        <v>161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90</v>
      </c>
      <c r="BK149" s="211">
        <f>ROUND(I149*H149,1)</f>
        <v>0</v>
      </c>
      <c r="BL149" s="18" t="s">
        <v>167</v>
      </c>
      <c r="BM149" s="210" t="s">
        <v>174</v>
      </c>
    </row>
    <row r="150" s="14" customFormat="1">
      <c r="A150" s="14"/>
      <c r="B150" s="221"/>
      <c r="C150" s="14"/>
      <c r="D150" s="213" t="s">
        <v>169</v>
      </c>
      <c r="E150" s="222" t="s">
        <v>1</v>
      </c>
      <c r="F150" s="223" t="s">
        <v>175</v>
      </c>
      <c r="G150" s="14"/>
      <c r="H150" s="222" t="s">
        <v>1</v>
      </c>
      <c r="I150" s="224"/>
      <c r="J150" s="14"/>
      <c r="K150" s="14"/>
      <c r="L150" s="221"/>
      <c r="M150" s="225"/>
      <c r="N150" s="226"/>
      <c r="O150" s="226"/>
      <c r="P150" s="226"/>
      <c r="Q150" s="226"/>
      <c r="R150" s="226"/>
      <c r="S150" s="226"/>
      <c r="T150" s="22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22" t="s">
        <v>169</v>
      </c>
      <c r="AU150" s="222" t="s">
        <v>90</v>
      </c>
      <c r="AV150" s="14" t="s">
        <v>85</v>
      </c>
      <c r="AW150" s="14" t="s">
        <v>31</v>
      </c>
      <c r="AX150" s="14" t="s">
        <v>78</v>
      </c>
      <c r="AY150" s="222" t="s">
        <v>161</v>
      </c>
    </row>
    <row r="151" s="13" customFormat="1">
      <c r="A151" s="13"/>
      <c r="B151" s="212"/>
      <c r="C151" s="13"/>
      <c r="D151" s="213" t="s">
        <v>169</v>
      </c>
      <c r="E151" s="214" t="s">
        <v>1</v>
      </c>
      <c r="F151" s="215" t="s">
        <v>176</v>
      </c>
      <c r="G151" s="13"/>
      <c r="H151" s="216">
        <v>0.20799999999999999</v>
      </c>
      <c r="I151" s="217"/>
      <c r="J151" s="13"/>
      <c r="K151" s="13"/>
      <c r="L151" s="212"/>
      <c r="M151" s="218"/>
      <c r="N151" s="219"/>
      <c r="O151" s="219"/>
      <c r="P151" s="219"/>
      <c r="Q151" s="219"/>
      <c r="R151" s="219"/>
      <c r="S151" s="219"/>
      <c r="T151" s="22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14" t="s">
        <v>169</v>
      </c>
      <c r="AU151" s="214" t="s">
        <v>90</v>
      </c>
      <c r="AV151" s="13" t="s">
        <v>90</v>
      </c>
      <c r="AW151" s="13" t="s">
        <v>31</v>
      </c>
      <c r="AX151" s="13" t="s">
        <v>85</v>
      </c>
      <c r="AY151" s="214" t="s">
        <v>161</v>
      </c>
    </row>
    <row r="152" s="12" customFormat="1" ht="22.8" customHeight="1">
      <c r="A152" s="12"/>
      <c r="B152" s="184"/>
      <c r="C152" s="12"/>
      <c r="D152" s="185" t="s">
        <v>77</v>
      </c>
      <c r="E152" s="195" t="s">
        <v>177</v>
      </c>
      <c r="F152" s="195" t="s">
        <v>178</v>
      </c>
      <c r="G152" s="12"/>
      <c r="H152" s="12"/>
      <c r="I152" s="187"/>
      <c r="J152" s="196">
        <f>BK152</f>
        <v>0</v>
      </c>
      <c r="K152" s="12"/>
      <c r="L152" s="184"/>
      <c r="M152" s="189"/>
      <c r="N152" s="190"/>
      <c r="O152" s="190"/>
      <c r="P152" s="191">
        <f>SUM(P153:P215)</f>
        <v>0</v>
      </c>
      <c r="Q152" s="190"/>
      <c r="R152" s="191">
        <f>SUM(R153:R215)</f>
        <v>8.3281974999999999</v>
      </c>
      <c r="S152" s="190"/>
      <c r="T152" s="192">
        <f>SUM(T153:T215)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85" t="s">
        <v>85</v>
      </c>
      <c r="AT152" s="193" t="s">
        <v>77</v>
      </c>
      <c r="AU152" s="193" t="s">
        <v>85</v>
      </c>
      <c r="AY152" s="185" t="s">
        <v>161</v>
      </c>
      <c r="BK152" s="194">
        <f>SUM(BK153:BK215)</f>
        <v>0</v>
      </c>
    </row>
    <row r="153" s="2" customFormat="1" ht="21.75" customHeight="1">
      <c r="A153" s="37"/>
      <c r="B153" s="197"/>
      <c r="C153" s="198" t="s">
        <v>95</v>
      </c>
      <c r="D153" s="198" t="s">
        <v>163</v>
      </c>
      <c r="E153" s="199" t="s">
        <v>179</v>
      </c>
      <c r="F153" s="200" t="s">
        <v>180</v>
      </c>
      <c r="G153" s="201" t="s">
        <v>173</v>
      </c>
      <c r="H153" s="202">
        <v>2.5099999999999998</v>
      </c>
      <c r="I153" s="203"/>
      <c r="J153" s="204">
        <f>ROUND(I153*H153,1)</f>
        <v>0</v>
      </c>
      <c r="K153" s="205"/>
      <c r="L153" s="38"/>
      <c r="M153" s="206" t="s">
        <v>1</v>
      </c>
      <c r="N153" s="207" t="s">
        <v>44</v>
      </c>
      <c r="O153" s="76"/>
      <c r="P153" s="208">
        <f>O153*H153</f>
        <v>0</v>
      </c>
      <c r="Q153" s="208">
        <v>0.0030000000000000001</v>
      </c>
      <c r="R153" s="208">
        <f>Q153*H153</f>
        <v>0.0075299999999999994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167</v>
      </c>
      <c r="AT153" s="210" t="s">
        <v>163</v>
      </c>
      <c r="AU153" s="210" t="s">
        <v>90</v>
      </c>
      <c r="AY153" s="18" t="s">
        <v>161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90</v>
      </c>
      <c r="BK153" s="211">
        <f>ROUND(I153*H153,1)</f>
        <v>0</v>
      </c>
      <c r="BL153" s="18" t="s">
        <v>167</v>
      </c>
      <c r="BM153" s="210" t="s">
        <v>181</v>
      </c>
    </row>
    <row r="154" s="14" customFormat="1">
      <c r="A154" s="14"/>
      <c r="B154" s="221"/>
      <c r="C154" s="14"/>
      <c r="D154" s="213" t="s">
        <v>169</v>
      </c>
      <c r="E154" s="222" t="s">
        <v>1</v>
      </c>
      <c r="F154" s="223" t="s">
        <v>182</v>
      </c>
      <c r="G154" s="14"/>
      <c r="H154" s="222" t="s">
        <v>1</v>
      </c>
      <c r="I154" s="224"/>
      <c r="J154" s="14"/>
      <c r="K154" s="14"/>
      <c r="L154" s="221"/>
      <c r="M154" s="225"/>
      <c r="N154" s="226"/>
      <c r="O154" s="226"/>
      <c r="P154" s="226"/>
      <c r="Q154" s="226"/>
      <c r="R154" s="226"/>
      <c r="S154" s="226"/>
      <c r="T154" s="227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22" t="s">
        <v>169</v>
      </c>
      <c r="AU154" s="222" t="s">
        <v>90</v>
      </c>
      <c r="AV154" s="14" t="s">
        <v>85</v>
      </c>
      <c r="AW154" s="14" t="s">
        <v>31</v>
      </c>
      <c r="AX154" s="14" t="s">
        <v>78</v>
      </c>
      <c r="AY154" s="222" t="s">
        <v>161</v>
      </c>
    </row>
    <row r="155" s="13" customFormat="1">
      <c r="A155" s="13"/>
      <c r="B155" s="212"/>
      <c r="C155" s="13"/>
      <c r="D155" s="213" t="s">
        <v>169</v>
      </c>
      <c r="E155" s="214" t="s">
        <v>1</v>
      </c>
      <c r="F155" s="215" t="s">
        <v>183</v>
      </c>
      <c r="G155" s="13"/>
      <c r="H155" s="216">
        <v>2.5099999999999998</v>
      </c>
      <c r="I155" s="217"/>
      <c r="J155" s="13"/>
      <c r="K155" s="13"/>
      <c r="L155" s="212"/>
      <c r="M155" s="218"/>
      <c r="N155" s="219"/>
      <c r="O155" s="219"/>
      <c r="P155" s="219"/>
      <c r="Q155" s="219"/>
      <c r="R155" s="219"/>
      <c r="S155" s="219"/>
      <c r="T155" s="22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14" t="s">
        <v>169</v>
      </c>
      <c r="AU155" s="214" t="s">
        <v>90</v>
      </c>
      <c r="AV155" s="13" t="s">
        <v>90</v>
      </c>
      <c r="AW155" s="13" t="s">
        <v>31</v>
      </c>
      <c r="AX155" s="13" t="s">
        <v>85</v>
      </c>
      <c r="AY155" s="214" t="s">
        <v>161</v>
      </c>
    </row>
    <row r="156" s="2" customFormat="1" ht="21.75" customHeight="1">
      <c r="A156" s="37"/>
      <c r="B156" s="197"/>
      <c r="C156" s="198" t="s">
        <v>167</v>
      </c>
      <c r="D156" s="198" t="s">
        <v>163</v>
      </c>
      <c r="E156" s="199" t="s">
        <v>184</v>
      </c>
      <c r="F156" s="200" t="s">
        <v>185</v>
      </c>
      <c r="G156" s="201" t="s">
        <v>173</v>
      </c>
      <c r="H156" s="202">
        <v>16.510000000000002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0.016899999999999998</v>
      </c>
      <c r="R156" s="208">
        <f>Q156*H156</f>
        <v>0.27901900000000002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167</v>
      </c>
      <c r="AT156" s="210" t="s">
        <v>163</v>
      </c>
      <c r="AU156" s="210" t="s">
        <v>90</v>
      </c>
      <c r="AY156" s="18" t="s">
        <v>161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167</v>
      </c>
      <c r="BM156" s="210" t="s">
        <v>186</v>
      </c>
    </row>
    <row r="157" s="14" customFormat="1">
      <c r="A157" s="14"/>
      <c r="B157" s="221"/>
      <c r="C157" s="14"/>
      <c r="D157" s="213" t="s">
        <v>169</v>
      </c>
      <c r="E157" s="222" t="s">
        <v>1</v>
      </c>
      <c r="F157" s="223" t="s">
        <v>187</v>
      </c>
      <c r="G157" s="14"/>
      <c r="H157" s="222" t="s">
        <v>1</v>
      </c>
      <c r="I157" s="224"/>
      <c r="J157" s="14"/>
      <c r="K157" s="14"/>
      <c r="L157" s="221"/>
      <c r="M157" s="225"/>
      <c r="N157" s="226"/>
      <c r="O157" s="226"/>
      <c r="P157" s="226"/>
      <c r="Q157" s="226"/>
      <c r="R157" s="226"/>
      <c r="S157" s="226"/>
      <c r="T157" s="22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22" t="s">
        <v>169</v>
      </c>
      <c r="AU157" s="222" t="s">
        <v>90</v>
      </c>
      <c r="AV157" s="14" t="s">
        <v>85</v>
      </c>
      <c r="AW157" s="14" t="s">
        <v>31</v>
      </c>
      <c r="AX157" s="14" t="s">
        <v>78</v>
      </c>
      <c r="AY157" s="222" t="s">
        <v>161</v>
      </c>
    </row>
    <row r="158" s="13" customFormat="1">
      <c r="A158" s="13"/>
      <c r="B158" s="212"/>
      <c r="C158" s="13"/>
      <c r="D158" s="213" t="s">
        <v>169</v>
      </c>
      <c r="E158" s="214" t="s">
        <v>1</v>
      </c>
      <c r="F158" s="215" t="s">
        <v>188</v>
      </c>
      <c r="G158" s="13"/>
      <c r="H158" s="216">
        <v>4.8099999999999996</v>
      </c>
      <c r="I158" s="217"/>
      <c r="J158" s="13"/>
      <c r="K158" s="13"/>
      <c r="L158" s="212"/>
      <c r="M158" s="218"/>
      <c r="N158" s="219"/>
      <c r="O158" s="219"/>
      <c r="P158" s="219"/>
      <c r="Q158" s="219"/>
      <c r="R158" s="219"/>
      <c r="S158" s="219"/>
      <c r="T158" s="22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14" t="s">
        <v>169</v>
      </c>
      <c r="AU158" s="214" t="s">
        <v>90</v>
      </c>
      <c r="AV158" s="13" t="s">
        <v>90</v>
      </c>
      <c r="AW158" s="13" t="s">
        <v>31</v>
      </c>
      <c r="AX158" s="13" t="s">
        <v>78</v>
      </c>
      <c r="AY158" s="214" t="s">
        <v>161</v>
      </c>
    </row>
    <row r="159" s="14" customFormat="1">
      <c r="A159" s="14"/>
      <c r="B159" s="221"/>
      <c r="C159" s="14"/>
      <c r="D159" s="213" t="s">
        <v>169</v>
      </c>
      <c r="E159" s="222" t="s">
        <v>1</v>
      </c>
      <c r="F159" s="223" t="s">
        <v>189</v>
      </c>
      <c r="G159" s="14"/>
      <c r="H159" s="222" t="s">
        <v>1</v>
      </c>
      <c r="I159" s="224"/>
      <c r="J159" s="14"/>
      <c r="K159" s="14"/>
      <c r="L159" s="221"/>
      <c r="M159" s="225"/>
      <c r="N159" s="226"/>
      <c r="O159" s="226"/>
      <c r="P159" s="226"/>
      <c r="Q159" s="226"/>
      <c r="R159" s="226"/>
      <c r="S159" s="226"/>
      <c r="T159" s="227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22" t="s">
        <v>169</v>
      </c>
      <c r="AU159" s="222" t="s">
        <v>90</v>
      </c>
      <c r="AV159" s="14" t="s">
        <v>85</v>
      </c>
      <c r="AW159" s="14" t="s">
        <v>31</v>
      </c>
      <c r="AX159" s="14" t="s">
        <v>78</v>
      </c>
      <c r="AY159" s="222" t="s">
        <v>161</v>
      </c>
    </row>
    <row r="160" s="13" customFormat="1">
      <c r="A160" s="13"/>
      <c r="B160" s="212"/>
      <c r="C160" s="13"/>
      <c r="D160" s="213" t="s">
        <v>169</v>
      </c>
      <c r="E160" s="214" t="s">
        <v>1</v>
      </c>
      <c r="F160" s="215" t="s">
        <v>190</v>
      </c>
      <c r="G160" s="13"/>
      <c r="H160" s="216">
        <v>1.45</v>
      </c>
      <c r="I160" s="217"/>
      <c r="J160" s="13"/>
      <c r="K160" s="13"/>
      <c r="L160" s="212"/>
      <c r="M160" s="218"/>
      <c r="N160" s="219"/>
      <c r="O160" s="219"/>
      <c r="P160" s="219"/>
      <c r="Q160" s="219"/>
      <c r="R160" s="219"/>
      <c r="S160" s="219"/>
      <c r="T160" s="22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14" t="s">
        <v>169</v>
      </c>
      <c r="AU160" s="214" t="s">
        <v>90</v>
      </c>
      <c r="AV160" s="13" t="s">
        <v>90</v>
      </c>
      <c r="AW160" s="13" t="s">
        <v>31</v>
      </c>
      <c r="AX160" s="13" t="s">
        <v>78</v>
      </c>
      <c r="AY160" s="214" t="s">
        <v>161</v>
      </c>
    </row>
    <row r="161" s="14" customFormat="1">
      <c r="A161" s="14"/>
      <c r="B161" s="221"/>
      <c r="C161" s="14"/>
      <c r="D161" s="213" t="s">
        <v>169</v>
      </c>
      <c r="E161" s="222" t="s">
        <v>1</v>
      </c>
      <c r="F161" s="223" t="s">
        <v>182</v>
      </c>
      <c r="G161" s="14"/>
      <c r="H161" s="222" t="s">
        <v>1</v>
      </c>
      <c r="I161" s="224"/>
      <c r="J161" s="14"/>
      <c r="K161" s="14"/>
      <c r="L161" s="221"/>
      <c r="M161" s="225"/>
      <c r="N161" s="226"/>
      <c r="O161" s="226"/>
      <c r="P161" s="226"/>
      <c r="Q161" s="226"/>
      <c r="R161" s="226"/>
      <c r="S161" s="226"/>
      <c r="T161" s="227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22" t="s">
        <v>169</v>
      </c>
      <c r="AU161" s="222" t="s">
        <v>90</v>
      </c>
      <c r="AV161" s="14" t="s">
        <v>85</v>
      </c>
      <c r="AW161" s="14" t="s">
        <v>31</v>
      </c>
      <c r="AX161" s="14" t="s">
        <v>78</v>
      </c>
      <c r="AY161" s="222" t="s">
        <v>161</v>
      </c>
    </row>
    <row r="162" s="13" customFormat="1">
      <c r="A162" s="13"/>
      <c r="B162" s="212"/>
      <c r="C162" s="13"/>
      <c r="D162" s="213" t="s">
        <v>169</v>
      </c>
      <c r="E162" s="214" t="s">
        <v>1</v>
      </c>
      <c r="F162" s="215" t="s">
        <v>191</v>
      </c>
      <c r="G162" s="13"/>
      <c r="H162" s="216">
        <v>10.25</v>
      </c>
      <c r="I162" s="217"/>
      <c r="J162" s="13"/>
      <c r="K162" s="13"/>
      <c r="L162" s="212"/>
      <c r="M162" s="218"/>
      <c r="N162" s="219"/>
      <c r="O162" s="219"/>
      <c r="P162" s="219"/>
      <c r="Q162" s="219"/>
      <c r="R162" s="219"/>
      <c r="S162" s="219"/>
      <c r="T162" s="22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14" t="s">
        <v>169</v>
      </c>
      <c r="AU162" s="214" t="s">
        <v>90</v>
      </c>
      <c r="AV162" s="13" t="s">
        <v>90</v>
      </c>
      <c r="AW162" s="13" t="s">
        <v>31</v>
      </c>
      <c r="AX162" s="13" t="s">
        <v>78</v>
      </c>
      <c r="AY162" s="214" t="s">
        <v>161</v>
      </c>
    </row>
    <row r="163" s="15" customFormat="1">
      <c r="A163" s="15"/>
      <c r="B163" s="228"/>
      <c r="C163" s="15"/>
      <c r="D163" s="213" t="s">
        <v>169</v>
      </c>
      <c r="E163" s="229" t="s">
        <v>1</v>
      </c>
      <c r="F163" s="230" t="s">
        <v>192</v>
      </c>
      <c r="G163" s="15"/>
      <c r="H163" s="231">
        <v>16.510000000000002</v>
      </c>
      <c r="I163" s="232"/>
      <c r="J163" s="15"/>
      <c r="K163" s="15"/>
      <c r="L163" s="228"/>
      <c r="M163" s="233"/>
      <c r="N163" s="234"/>
      <c r="O163" s="234"/>
      <c r="P163" s="234"/>
      <c r="Q163" s="234"/>
      <c r="R163" s="234"/>
      <c r="S163" s="234"/>
      <c r="T163" s="23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29" t="s">
        <v>169</v>
      </c>
      <c r="AU163" s="229" t="s">
        <v>90</v>
      </c>
      <c r="AV163" s="15" t="s">
        <v>167</v>
      </c>
      <c r="AW163" s="15" t="s">
        <v>31</v>
      </c>
      <c r="AX163" s="15" t="s">
        <v>85</v>
      </c>
      <c r="AY163" s="229" t="s">
        <v>161</v>
      </c>
    </row>
    <row r="164" s="2" customFormat="1" ht="16.5" customHeight="1">
      <c r="A164" s="37"/>
      <c r="B164" s="197"/>
      <c r="C164" s="198" t="s">
        <v>193</v>
      </c>
      <c r="D164" s="198" t="s">
        <v>163</v>
      </c>
      <c r="E164" s="199" t="s">
        <v>194</v>
      </c>
      <c r="F164" s="200" t="s">
        <v>195</v>
      </c>
      <c r="G164" s="201" t="s">
        <v>173</v>
      </c>
      <c r="H164" s="202">
        <v>20</v>
      </c>
      <c r="I164" s="203"/>
      <c r="J164" s="204">
        <f>ROUND(I164*H164,1)</f>
        <v>0</v>
      </c>
      <c r="K164" s="205"/>
      <c r="L164" s="38"/>
      <c r="M164" s="206" t="s">
        <v>1</v>
      </c>
      <c r="N164" s="207" t="s">
        <v>44</v>
      </c>
      <c r="O164" s="76"/>
      <c r="P164" s="208">
        <f>O164*H164</f>
        <v>0</v>
      </c>
      <c r="Q164" s="208">
        <v>0.040000000000000001</v>
      </c>
      <c r="R164" s="208">
        <f>Q164*H164</f>
        <v>0.80000000000000004</v>
      </c>
      <c r="S164" s="208">
        <v>0</v>
      </c>
      <c r="T164" s="20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0" t="s">
        <v>167</v>
      </c>
      <c r="AT164" s="210" t="s">
        <v>163</v>
      </c>
      <c r="AU164" s="210" t="s">
        <v>90</v>
      </c>
      <c r="AY164" s="18" t="s">
        <v>161</v>
      </c>
      <c r="BE164" s="211">
        <f>IF(N164="základní",J164,0)</f>
        <v>0</v>
      </c>
      <c r="BF164" s="211">
        <f>IF(N164="snížená",J164,0)</f>
        <v>0</v>
      </c>
      <c r="BG164" s="211">
        <f>IF(N164="zákl. přenesená",J164,0)</f>
        <v>0</v>
      </c>
      <c r="BH164" s="211">
        <f>IF(N164="sníž. přenesená",J164,0)</f>
        <v>0</v>
      </c>
      <c r="BI164" s="211">
        <f>IF(N164="nulová",J164,0)</f>
        <v>0</v>
      </c>
      <c r="BJ164" s="18" t="s">
        <v>90</v>
      </c>
      <c r="BK164" s="211">
        <f>ROUND(I164*H164,1)</f>
        <v>0</v>
      </c>
      <c r="BL164" s="18" t="s">
        <v>167</v>
      </c>
      <c r="BM164" s="210" t="s">
        <v>196</v>
      </c>
    </row>
    <row r="165" s="14" customFormat="1">
      <c r="A165" s="14"/>
      <c r="B165" s="221"/>
      <c r="C165" s="14"/>
      <c r="D165" s="213" t="s">
        <v>169</v>
      </c>
      <c r="E165" s="222" t="s">
        <v>1</v>
      </c>
      <c r="F165" s="223" t="s">
        <v>197</v>
      </c>
      <c r="G165" s="14"/>
      <c r="H165" s="222" t="s">
        <v>1</v>
      </c>
      <c r="I165" s="224"/>
      <c r="J165" s="14"/>
      <c r="K165" s="14"/>
      <c r="L165" s="221"/>
      <c r="M165" s="225"/>
      <c r="N165" s="226"/>
      <c r="O165" s="226"/>
      <c r="P165" s="226"/>
      <c r="Q165" s="226"/>
      <c r="R165" s="226"/>
      <c r="S165" s="226"/>
      <c r="T165" s="22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22" t="s">
        <v>169</v>
      </c>
      <c r="AU165" s="222" t="s">
        <v>90</v>
      </c>
      <c r="AV165" s="14" t="s">
        <v>85</v>
      </c>
      <c r="AW165" s="14" t="s">
        <v>31</v>
      </c>
      <c r="AX165" s="14" t="s">
        <v>78</v>
      </c>
      <c r="AY165" s="222" t="s">
        <v>161</v>
      </c>
    </row>
    <row r="166" s="14" customFormat="1">
      <c r="A166" s="14"/>
      <c r="B166" s="221"/>
      <c r="C166" s="14"/>
      <c r="D166" s="213" t="s">
        <v>169</v>
      </c>
      <c r="E166" s="222" t="s">
        <v>1</v>
      </c>
      <c r="F166" s="223" t="s">
        <v>198</v>
      </c>
      <c r="G166" s="14"/>
      <c r="H166" s="222" t="s">
        <v>1</v>
      </c>
      <c r="I166" s="224"/>
      <c r="J166" s="14"/>
      <c r="K166" s="14"/>
      <c r="L166" s="221"/>
      <c r="M166" s="225"/>
      <c r="N166" s="226"/>
      <c r="O166" s="226"/>
      <c r="P166" s="226"/>
      <c r="Q166" s="226"/>
      <c r="R166" s="226"/>
      <c r="S166" s="226"/>
      <c r="T166" s="22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22" t="s">
        <v>169</v>
      </c>
      <c r="AU166" s="222" t="s">
        <v>90</v>
      </c>
      <c r="AV166" s="14" t="s">
        <v>85</v>
      </c>
      <c r="AW166" s="14" t="s">
        <v>31</v>
      </c>
      <c r="AX166" s="14" t="s">
        <v>78</v>
      </c>
      <c r="AY166" s="222" t="s">
        <v>161</v>
      </c>
    </row>
    <row r="167" s="13" customFormat="1">
      <c r="A167" s="13"/>
      <c r="B167" s="212"/>
      <c r="C167" s="13"/>
      <c r="D167" s="213" t="s">
        <v>169</v>
      </c>
      <c r="E167" s="214" t="s">
        <v>1</v>
      </c>
      <c r="F167" s="215" t="s">
        <v>199</v>
      </c>
      <c r="G167" s="13"/>
      <c r="H167" s="216">
        <v>20</v>
      </c>
      <c r="I167" s="217"/>
      <c r="J167" s="13"/>
      <c r="K167" s="13"/>
      <c r="L167" s="212"/>
      <c r="M167" s="218"/>
      <c r="N167" s="219"/>
      <c r="O167" s="219"/>
      <c r="P167" s="219"/>
      <c r="Q167" s="219"/>
      <c r="R167" s="219"/>
      <c r="S167" s="219"/>
      <c r="T167" s="22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14" t="s">
        <v>169</v>
      </c>
      <c r="AU167" s="214" t="s">
        <v>90</v>
      </c>
      <c r="AV167" s="13" t="s">
        <v>90</v>
      </c>
      <c r="AW167" s="13" t="s">
        <v>31</v>
      </c>
      <c r="AX167" s="13" t="s">
        <v>85</v>
      </c>
      <c r="AY167" s="214" t="s">
        <v>161</v>
      </c>
    </row>
    <row r="168" s="2" customFormat="1" ht="21.75" customHeight="1">
      <c r="A168" s="37"/>
      <c r="B168" s="197"/>
      <c r="C168" s="198" t="s">
        <v>177</v>
      </c>
      <c r="D168" s="198" t="s">
        <v>163</v>
      </c>
      <c r="E168" s="199" t="s">
        <v>200</v>
      </c>
      <c r="F168" s="200" t="s">
        <v>201</v>
      </c>
      <c r="G168" s="201" t="s">
        <v>173</v>
      </c>
      <c r="H168" s="202">
        <v>12</v>
      </c>
      <c r="I168" s="203"/>
      <c r="J168" s="204">
        <f>ROUND(I168*H168,1)</f>
        <v>0</v>
      </c>
      <c r="K168" s="205"/>
      <c r="L168" s="38"/>
      <c r="M168" s="206" t="s">
        <v>1</v>
      </c>
      <c r="N168" s="207" t="s">
        <v>44</v>
      </c>
      <c r="O168" s="76"/>
      <c r="P168" s="208">
        <f>O168*H168</f>
        <v>0</v>
      </c>
      <c r="Q168" s="208">
        <v>0.0043800000000000002</v>
      </c>
      <c r="R168" s="208">
        <f>Q168*H168</f>
        <v>0.052560000000000003</v>
      </c>
      <c r="S168" s="208">
        <v>0</v>
      </c>
      <c r="T168" s="20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0" t="s">
        <v>167</v>
      </c>
      <c r="AT168" s="210" t="s">
        <v>163</v>
      </c>
      <c r="AU168" s="210" t="s">
        <v>90</v>
      </c>
      <c r="AY168" s="18" t="s">
        <v>161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8" t="s">
        <v>90</v>
      </c>
      <c r="BK168" s="211">
        <f>ROUND(I168*H168,1)</f>
        <v>0</v>
      </c>
      <c r="BL168" s="18" t="s">
        <v>167</v>
      </c>
      <c r="BM168" s="210" t="s">
        <v>202</v>
      </c>
    </row>
    <row r="169" s="13" customFormat="1">
      <c r="A169" s="13"/>
      <c r="B169" s="212"/>
      <c r="C169" s="13"/>
      <c r="D169" s="213" t="s">
        <v>169</v>
      </c>
      <c r="E169" s="214" t="s">
        <v>1</v>
      </c>
      <c r="F169" s="215" t="s">
        <v>203</v>
      </c>
      <c r="G169" s="13"/>
      <c r="H169" s="216">
        <v>12</v>
      </c>
      <c r="I169" s="217"/>
      <c r="J169" s="13"/>
      <c r="K169" s="13"/>
      <c r="L169" s="212"/>
      <c r="M169" s="218"/>
      <c r="N169" s="219"/>
      <c r="O169" s="219"/>
      <c r="P169" s="219"/>
      <c r="Q169" s="219"/>
      <c r="R169" s="219"/>
      <c r="S169" s="219"/>
      <c r="T169" s="22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14" t="s">
        <v>169</v>
      </c>
      <c r="AU169" s="214" t="s">
        <v>90</v>
      </c>
      <c r="AV169" s="13" t="s">
        <v>90</v>
      </c>
      <c r="AW169" s="13" t="s">
        <v>31</v>
      </c>
      <c r="AX169" s="13" t="s">
        <v>85</v>
      </c>
      <c r="AY169" s="214" t="s">
        <v>161</v>
      </c>
    </row>
    <row r="170" s="2" customFormat="1" ht="21.75" customHeight="1">
      <c r="A170" s="37"/>
      <c r="B170" s="197"/>
      <c r="C170" s="198" t="s">
        <v>204</v>
      </c>
      <c r="D170" s="198" t="s">
        <v>163</v>
      </c>
      <c r="E170" s="199" t="s">
        <v>205</v>
      </c>
      <c r="F170" s="200" t="s">
        <v>206</v>
      </c>
      <c r="G170" s="201" t="s">
        <v>173</v>
      </c>
      <c r="H170" s="202">
        <v>267.07999999999998</v>
      </c>
      <c r="I170" s="203"/>
      <c r="J170" s="204">
        <f>ROUND(I170*H170,1)</f>
        <v>0</v>
      </c>
      <c r="K170" s="205"/>
      <c r="L170" s="38"/>
      <c r="M170" s="206" t="s">
        <v>1</v>
      </c>
      <c r="N170" s="207" t="s">
        <v>44</v>
      </c>
      <c r="O170" s="76"/>
      <c r="P170" s="208">
        <f>O170*H170</f>
        <v>0</v>
      </c>
      <c r="Q170" s="208">
        <v>0.0030000000000000001</v>
      </c>
      <c r="R170" s="208">
        <f>Q170*H170</f>
        <v>0.80123999999999995</v>
      </c>
      <c r="S170" s="208">
        <v>0</v>
      </c>
      <c r="T170" s="20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0" t="s">
        <v>167</v>
      </c>
      <c r="AT170" s="210" t="s">
        <v>163</v>
      </c>
      <c r="AU170" s="210" t="s">
        <v>90</v>
      </c>
      <c r="AY170" s="18" t="s">
        <v>161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8" t="s">
        <v>90</v>
      </c>
      <c r="BK170" s="211">
        <f>ROUND(I170*H170,1)</f>
        <v>0</v>
      </c>
      <c r="BL170" s="18" t="s">
        <v>167</v>
      </c>
      <c r="BM170" s="210" t="s">
        <v>207</v>
      </c>
    </row>
    <row r="171" s="14" customFormat="1">
      <c r="A171" s="14"/>
      <c r="B171" s="221"/>
      <c r="C171" s="14"/>
      <c r="D171" s="213" t="s">
        <v>169</v>
      </c>
      <c r="E171" s="222" t="s">
        <v>1</v>
      </c>
      <c r="F171" s="223" t="s">
        <v>208</v>
      </c>
      <c r="G171" s="14"/>
      <c r="H171" s="222" t="s">
        <v>1</v>
      </c>
      <c r="I171" s="224"/>
      <c r="J171" s="14"/>
      <c r="K171" s="14"/>
      <c r="L171" s="221"/>
      <c r="M171" s="225"/>
      <c r="N171" s="226"/>
      <c r="O171" s="226"/>
      <c r="P171" s="226"/>
      <c r="Q171" s="226"/>
      <c r="R171" s="226"/>
      <c r="S171" s="226"/>
      <c r="T171" s="227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22" t="s">
        <v>169</v>
      </c>
      <c r="AU171" s="222" t="s">
        <v>90</v>
      </c>
      <c r="AV171" s="14" t="s">
        <v>85</v>
      </c>
      <c r="AW171" s="14" t="s">
        <v>31</v>
      </c>
      <c r="AX171" s="14" t="s">
        <v>78</v>
      </c>
      <c r="AY171" s="222" t="s">
        <v>161</v>
      </c>
    </row>
    <row r="172" s="13" customFormat="1">
      <c r="A172" s="13"/>
      <c r="B172" s="212"/>
      <c r="C172" s="13"/>
      <c r="D172" s="213" t="s">
        <v>169</v>
      </c>
      <c r="E172" s="214" t="s">
        <v>1</v>
      </c>
      <c r="F172" s="215" t="s">
        <v>209</v>
      </c>
      <c r="G172" s="13"/>
      <c r="H172" s="216">
        <v>91.439999999999998</v>
      </c>
      <c r="I172" s="217"/>
      <c r="J172" s="13"/>
      <c r="K172" s="13"/>
      <c r="L172" s="212"/>
      <c r="M172" s="218"/>
      <c r="N172" s="219"/>
      <c r="O172" s="219"/>
      <c r="P172" s="219"/>
      <c r="Q172" s="219"/>
      <c r="R172" s="219"/>
      <c r="S172" s="219"/>
      <c r="T172" s="22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14" t="s">
        <v>169</v>
      </c>
      <c r="AU172" s="214" t="s">
        <v>90</v>
      </c>
      <c r="AV172" s="13" t="s">
        <v>90</v>
      </c>
      <c r="AW172" s="13" t="s">
        <v>31</v>
      </c>
      <c r="AX172" s="13" t="s">
        <v>78</v>
      </c>
      <c r="AY172" s="214" t="s">
        <v>161</v>
      </c>
    </row>
    <row r="173" s="14" customFormat="1">
      <c r="A173" s="14"/>
      <c r="B173" s="221"/>
      <c r="C173" s="14"/>
      <c r="D173" s="213" t="s">
        <v>169</v>
      </c>
      <c r="E173" s="222" t="s">
        <v>1</v>
      </c>
      <c r="F173" s="223" t="s">
        <v>210</v>
      </c>
      <c r="G173" s="14"/>
      <c r="H173" s="222" t="s">
        <v>1</v>
      </c>
      <c r="I173" s="224"/>
      <c r="J173" s="14"/>
      <c r="K173" s="14"/>
      <c r="L173" s="221"/>
      <c r="M173" s="225"/>
      <c r="N173" s="226"/>
      <c r="O173" s="226"/>
      <c r="P173" s="226"/>
      <c r="Q173" s="226"/>
      <c r="R173" s="226"/>
      <c r="S173" s="226"/>
      <c r="T173" s="227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22" t="s">
        <v>169</v>
      </c>
      <c r="AU173" s="222" t="s">
        <v>90</v>
      </c>
      <c r="AV173" s="14" t="s">
        <v>85</v>
      </c>
      <c r="AW173" s="14" t="s">
        <v>31</v>
      </c>
      <c r="AX173" s="14" t="s">
        <v>78</v>
      </c>
      <c r="AY173" s="222" t="s">
        <v>161</v>
      </c>
    </row>
    <row r="174" s="13" customFormat="1">
      <c r="A174" s="13"/>
      <c r="B174" s="212"/>
      <c r="C174" s="13"/>
      <c r="D174" s="213" t="s">
        <v>169</v>
      </c>
      <c r="E174" s="214" t="s">
        <v>1</v>
      </c>
      <c r="F174" s="215" t="s">
        <v>211</v>
      </c>
      <c r="G174" s="13"/>
      <c r="H174" s="216">
        <v>72.519999999999996</v>
      </c>
      <c r="I174" s="217"/>
      <c r="J174" s="13"/>
      <c r="K174" s="13"/>
      <c r="L174" s="212"/>
      <c r="M174" s="218"/>
      <c r="N174" s="219"/>
      <c r="O174" s="219"/>
      <c r="P174" s="219"/>
      <c r="Q174" s="219"/>
      <c r="R174" s="219"/>
      <c r="S174" s="219"/>
      <c r="T174" s="22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14" t="s">
        <v>169</v>
      </c>
      <c r="AU174" s="214" t="s">
        <v>90</v>
      </c>
      <c r="AV174" s="13" t="s">
        <v>90</v>
      </c>
      <c r="AW174" s="13" t="s">
        <v>31</v>
      </c>
      <c r="AX174" s="13" t="s">
        <v>78</v>
      </c>
      <c r="AY174" s="214" t="s">
        <v>161</v>
      </c>
    </row>
    <row r="175" s="14" customFormat="1">
      <c r="A175" s="14"/>
      <c r="B175" s="221"/>
      <c r="C175" s="14"/>
      <c r="D175" s="213" t="s">
        <v>169</v>
      </c>
      <c r="E175" s="222" t="s">
        <v>1</v>
      </c>
      <c r="F175" s="223" t="s">
        <v>187</v>
      </c>
      <c r="G175" s="14"/>
      <c r="H175" s="222" t="s">
        <v>1</v>
      </c>
      <c r="I175" s="224"/>
      <c r="J175" s="14"/>
      <c r="K175" s="14"/>
      <c r="L175" s="221"/>
      <c r="M175" s="225"/>
      <c r="N175" s="226"/>
      <c r="O175" s="226"/>
      <c r="P175" s="226"/>
      <c r="Q175" s="226"/>
      <c r="R175" s="226"/>
      <c r="S175" s="226"/>
      <c r="T175" s="227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22" t="s">
        <v>169</v>
      </c>
      <c r="AU175" s="222" t="s">
        <v>90</v>
      </c>
      <c r="AV175" s="14" t="s">
        <v>85</v>
      </c>
      <c r="AW175" s="14" t="s">
        <v>31</v>
      </c>
      <c r="AX175" s="14" t="s">
        <v>78</v>
      </c>
      <c r="AY175" s="222" t="s">
        <v>161</v>
      </c>
    </row>
    <row r="176" s="13" customFormat="1">
      <c r="A176" s="13"/>
      <c r="B176" s="212"/>
      <c r="C176" s="13"/>
      <c r="D176" s="213" t="s">
        <v>169</v>
      </c>
      <c r="E176" s="214" t="s">
        <v>1</v>
      </c>
      <c r="F176" s="215" t="s">
        <v>212</v>
      </c>
      <c r="G176" s="13"/>
      <c r="H176" s="216">
        <v>14.619999999999999</v>
      </c>
      <c r="I176" s="217"/>
      <c r="J176" s="13"/>
      <c r="K176" s="13"/>
      <c r="L176" s="212"/>
      <c r="M176" s="218"/>
      <c r="N176" s="219"/>
      <c r="O176" s="219"/>
      <c r="P176" s="219"/>
      <c r="Q176" s="219"/>
      <c r="R176" s="219"/>
      <c r="S176" s="219"/>
      <c r="T176" s="22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14" t="s">
        <v>169</v>
      </c>
      <c r="AU176" s="214" t="s">
        <v>90</v>
      </c>
      <c r="AV176" s="13" t="s">
        <v>90</v>
      </c>
      <c r="AW176" s="13" t="s">
        <v>31</v>
      </c>
      <c r="AX176" s="13" t="s">
        <v>78</v>
      </c>
      <c r="AY176" s="214" t="s">
        <v>161</v>
      </c>
    </row>
    <row r="177" s="14" customFormat="1">
      <c r="A177" s="14"/>
      <c r="B177" s="221"/>
      <c r="C177" s="14"/>
      <c r="D177" s="213" t="s">
        <v>169</v>
      </c>
      <c r="E177" s="222" t="s">
        <v>1</v>
      </c>
      <c r="F177" s="223" t="s">
        <v>189</v>
      </c>
      <c r="G177" s="14"/>
      <c r="H177" s="222" t="s">
        <v>1</v>
      </c>
      <c r="I177" s="224"/>
      <c r="J177" s="14"/>
      <c r="K177" s="14"/>
      <c r="L177" s="221"/>
      <c r="M177" s="225"/>
      <c r="N177" s="226"/>
      <c r="O177" s="226"/>
      <c r="P177" s="226"/>
      <c r="Q177" s="226"/>
      <c r="R177" s="226"/>
      <c r="S177" s="226"/>
      <c r="T177" s="22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22" t="s">
        <v>169</v>
      </c>
      <c r="AU177" s="222" t="s">
        <v>90</v>
      </c>
      <c r="AV177" s="14" t="s">
        <v>85</v>
      </c>
      <c r="AW177" s="14" t="s">
        <v>31</v>
      </c>
      <c r="AX177" s="14" t="s">
        <v>78</v>
      </c>
      <c r="AY177" s="222" t="s">
        <v>161</v>
      </c>
    </row>
    <row r="178" s="13" customFormat="1">
      <c r="A178" s="13"/>
      <c r="B178" s="212"/>
      <c r="C178" s="13"/>
      <c r="D178" s="213" t="s">
        <v>169</v>
      </c>
      <c r="E178" s="214" t="s">
        <v>1</v>
      </c>
      <c r="F178" s="215" t="s">
        <v>213</v>
      </c>
      <c r="G178" s="13"/>
      <c r="H178" s="216">
        <v>10.800000000000001</v>
      </c>
      <c r="I178" s="217"/>
      <c r="J178" s="13"/>
      <c r="K178" s="13"/>
      <c r="L178" s="212"/>
      <c r="M178" s="218"/>
      <c r="N178" s="219"/>
      <c r="O178" s="219"/>
      <c r="P178" s="219"/>
      <c r="Q178" s="219"/>
      <c r="R178" s="219"/>
      <c r="S178" s="219"/>
      <c r="T178" s="22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14" t="s">
        <v>169</v>
      </c>
      <c r="AU178" s="214" t="s">
        <v>90</v>
      </c>
      <c r="AV178" s="13" t="s">
        <v>90</v>
      </c>
      <c r="AW178" s="13" t="s">
        <v>31</v>
      </c>
      <c r="AX178" s="13" t="s">
        <v>78</v>
      </c>
      <c r="AY178" s="214" t="s">
        <v>161</v>
      </c>
    </row>
    <row r="179" s="14" customFormat="1">
      <c r="A179" s="14"/>
      <c r="B179" s="221"/>
      <c r="C179" s="14"/>
      <c r="D179" s="213" t="s">
        <v>169</v>
      </c>
      <c r="E179" s="222" t="s">
        <v>1</v>
      </c>
      <c r="F179" s="223" t="s">
        <v>182</v>
      </c>
      <c r="G179" s="14"/>
      <c r="H179" s="222" t="s">
        <v>1</v>
      </c>
      <c r="I179" s="224"/>
      <c r="J179" s="14"/>
      <c r="K179" s="14"/>
      <c r="L179" s="221"/>
      <c r="M179" s="225"/>
      <c r="N179" s="226"/>
      <c r="O179" s="226"/>
      <c r="P179" s="226"/>
      <c r="Q179" s="226"/>
      <c r="R179" s="226"/>
      <c r="S179" s="226"/>
      <c r="T179" s="227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22" t="s">
        <v>169</v>
      </c>
      <c r="AU179" s="222" t="s">
        <v>90</v>
      </c>
      <c r="AV179" s="14" t="s">
        <v>85</v>
      </c>
      <c r="AW179" s="14" t="s">
        <v>31</v>
      </c>
      <c r="AX179" s="14" t="s">
        <v>78</v>
      </c>
      <c r="AY179" s="222" t="s">
        <v>161</v>
      </c>
    </row>
    <row r="180" s="13" customFormat="1">
      <c r="A180" s="13"/>
      <c r="B180" s="212"/>
      <c r="C180" s="13"/>
      <c r="D180" s="213" t="s">
        <v>169</v>
      </c>
      <c r="E180" s="214" t="s">
        <v>1</v>
      </c>
      <c r="F180" s="215" t="s">
        <v>214</v>
      </c>
      <c r="G180" s="13"/>
      <c r="H180" s="216">
        <v>24.420000000000002</v>
      </c>
      <c r="I180" s="217"/>
      <c r="J180" s="13"/>
      <c r="K180" s="13"/>
      <c r="L180" s="212"/>
      <c r="M180" s="218"/>
      <c r="N180" s="219"/>
      <c r="O180" s="219"/>
      <c r="P180" s="219"/>
      <c r="Q180" s="219"/>
      <c r="R180" s="219"/>
      <c r="S180" s="219"/>
      <c r="T180" s="22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14" t="s">
        <v>169</v>
      </c>
      <c r="AU180" s="214" t="s">
        <v>90</v>
      </c>
      <c r="AV180" s="13" t="s">
        <v>90</v>
      </c>
      <c r="AW180" s="13" t="s">
        <v>31</v>
      </c>
      <c r="AX180" s="13" t="s">
        <v>78</v>
      </c>
      <c r="AY180" s="214" t="s">
        <v>161</v>
      </c>
    </row>
    <row r="181" s="14" customFormat="1">
      <c r="A181" s="14"/>
      <c r="B181" s="221"/>
      <c r="C181" s="14"/>
      <c r="D181" s="213" t="s">
        <v>169</v>
      </c>
      <c r="E181" s="222" t="s">
        <v>1</v>
      </c>
      <c r="F181" s="223" t="s">
        <v>215</v>
      </c>
      <c r="G181" s="14"/>
      <c r="H181" s="222" t="s">
        <v>1</v>
      </c>
      <c r="I181" s="224"/>
      <c r="J181" s="14"/>
      <c r="K181" s="14"/>
      <c r="L181" s="221"/>
      <c r="M181" s="225"/>
      <c r="N181" s="226"/>
      <c r="O181" s="226"/>
      <c r="P181" s="226"/>
      <c r="Q181" s="226"/>
      <c r="R181" s="226"/>
      <c r="S181" s="226"/>
      <c r="T181" s="22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22" t="s">
        <v>169</v>
      </c>
      <c r="AU181" s="222" t="s">
        <v>90</v>
      </c>
      <c r="AV181" s="14" t="s">
        <v>85</v>
      </c>
      <c r="AW181" s="14" t="s">
        <v>31</v>
      </c>
      <c r="AX181" s="14" t="s">
        <v>78</v>
      </c>
      <c r="AY181" s="222" t="s">
        <v>161</v>
      </c>
    </row>
    <row r="182" s="13" customFormat="1">
      <c r="A182" s="13"/>
      <c r="B182" s="212"/>
      <c r="C182" s="13"/>
      <c r="D182" s="213" t="s">
        <v>169</v>
      </c>
      <c r="E182" s="214" t="s">
        <v>1</v>
      </c>
      <c r="F182" s="215" t="s">
        <v>216</v>
      </c>
      <c r="G182" s="13"/>
      <c r="H182" s="216">
        <v>53.280000000000001</v>
      </c>
      <c r="I182" s="217"/>
      <c r="J182" s="13"/>
      <c r="K182" s="13"/>
      <c r="L182" s="212"/>
      <c r="M182" s="218"/>
      <c r="N182" s="219"/>
      <c r="O182" s="219"/>
      <c r="P182" s="219"/>
      <c r="Q182" s="219"/>
      <c r="R182" s="219"/>
      <c r="S182" s="219"/>
      <c r="T182" s="22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14" t="s">
        <v>169</v>
      </c>
      <c r="AU182" s="214" t="s">
        <v>90</v>
      </c>
      <c r="AV182" s="13" t="s">
        <v>90</v>
      </c>
      <c r="AW182" s="13" t="s">
        <v>31</v>
      </c>
      <c r="AX182" s="13" t="s">
        <v>78</v>
      </c>
      <c r="AY182" s="214" t="s">
        <v>161</v>
      </c>
    </row>
    <row r="183" s="15" customFormat="1">
      <c r="A183" s="15"/>
      <c r="B183" s="228"/>
      <c r="C183" s="15"/>
      <c r="D183" s="213" t="s">
        <v>169</v>
      </c>
      <c r="E183" s="229" t="s">
        <v>1</v>
      </c>
      <c r="F183" s="230" t="s">
        <v>192</v>
      </c>
      <c r="G183" s="15"/>
      <c r="H183" s="231">
        <v>267.07999999999998</v>
      </c>
      <c r="I183" s="232"/>
      <c r="J183" s="15"/>
      <c r="K183" s="15"/>
      <c r="L183" s="228"/>
      <c r="M183" s="233"/>
      <c r="N183" s="234"/>
      <c r="O183" s="234"/>
      <c r="P183" s="234"/>
      <c r="Q183" s="234"/>
      <c r="R183" s="234"/>
      <c r="S183" s="234"/>
      <c r="T183" s="23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29" t="s">
        <v>169</v>
      </c>
      <c r="AU183" s="229" t="s">
        <v>90</v>
      </c>
      <c r="AV183" s="15" t="s">
        <v>167</v>
      </c>
      <c r="AW183" s="15" t="s">
        <v>31</v>
      </c>
      <c r="AX183" s="15" t="s">
        <v>85</v>
      </c>
      <c r="AY183" s="229" t="s">
        <v>161</v>
      </c>
    </row>
    <row r="184" s="2" customFormat="1" ht="21.75" customHeight="1">
      <c r="A184" s="37"/>
      <c r="B184" s="197"/>
      <c r="C184" s="198" t="s">
        <v>217</v>
      </c>
      <c r="D184" s="198" t="s">
        <v>163</v>
      </c>
      <c r="E184" s="199" t="s">
        <v>218</v>
      </c>
      <c r="F184" s="200" t="s">
        <v>219</v>
      </c>
      <c r="G184" s="201" t="s">
        <v>173</v>
      </c>
      <c r="H184" s="202">
        <v>47.060000000000002</v>
      </c>
      <c r="I184" s="203"/>
      <c r="J184" s="204">
        <f>ROUND(I184*H184,1)</f>
        <v>0</v>
      </c>
      <c r="K184" s="205"/>
      <c r="L184" s="38"/>
      <c r="M184" s="206" t="s">
        <v>1</v>
      </c>
      <c r="N184" s="207" t="s">
        <v>44</v>
      </c>
      <c r="O184" s="76"/>
      <c r="P184" s="208">
        <f>O184*H184</f>
        <v>0</v>
      </c>
      <c r="Q184" s="208">
        <v>0.015400000000000001</v>
      </c>
      <c r="R184" s="208">
        <f>Q184*H184</f>
        <v>0.72472400000000003</v>
      </c>
      <c r="S184" s="208">
        <v>0</v>
      </c>
      <c r="T184" s="20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0" t="s">
        <v>167</v>
      </c>
      <c r="AT184" s="210" t="s">
        <v>163</v>
      </c>
      <c r="AU184" s="210" t="s">
        <v>90</v>
      </c>
      <c r="AY184" s="18" t="s">
        <v>161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8" t="s">
        <v>90</v>
      </c>
      <c r="BK184" s="211">
        <f>ROUND(I184*H184,1)</f>
        <v>0</v>
      </c>
      <c r="BL184" s="18" t="s">
        <v>167</v>
      </c>
      <c r="BM184" s="210" t="s">
        <v>220</v>
      </c>
    </row>
    <row r="185" s="14" customFormat="1">
      <c r="A185" s="14"/>
      <c r="B185" s="221"/>
      <c r="C185" s="14"/>
      <c r="D185" s="213" t="s">
        <v>169</v>
      </c>
      <c r="E185" s="222" t="s">
        <v>1</v>
      </c>
      <c r="F185" s="223" t="s">
        <v>221</v>
      </c>
      <c r="G185" s="14"/>
      <c r="H185" s="222" t="s">
        <v>1</v>
      </c>
      <c r="I185" s="224"/>
      <c r="J185" s="14"/>
      <c r="K185" s="14"/>
      <c r="L185" s="221"/>
      <c r="M185" s="225"/>
      <c r="N185" s="226"/>
      <c r="O185" s="226"/>
      <c r="P185" s="226"/>
      <c r="Q185" s="226"/>
      <c r="R185" s="226"/>
      <c r="S185" s="226"/>
      <c r="T185" s="227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22" t="s">
        <v>169</v>
      </c>
      <c r="AU185" s="222" t="s">
        <v>90</v>
      </c>
      <c r="AV185" s="14" t="s">
        <v>85</v>
      </c>
      <c r="AW185" s="14" t="s">
        <v>31</v>
      </c>
      <c r="AX185" s="14" t="s">
        <v>78</v>
      </c>
      <c r="AY185" s="222" t="s">
        <v>161</v>
      </c>
    </row>
    <row r="186" s="14" customFormat="1">
      <c r="A186" s="14"/>
      <c r="B186" s="221"/>
      <c r="C186" s="14"/>
      <c r="D186" s="213" t="s">
        <v>169</v>
      </c>
      <c r="E186" s="222" t="s">
        <v>1</v>
      </c>
      <c r="F186" s="223" t="s">
        <v>210</v>
      </c>
      <c r="G186" s="14"/>
      <c r="H186" s="222" t="s">
        <v>1</v>
      </c>
      <c r="I186" s="224"/>
      <c r="J186" s="14"/>
      <c r="K186" s="14"/>
      <c r="L186" s="221"/>
      <c r="M186" s="225"/>
      <c r="N186" s="226"/>
      <c r="O186" s="226"/>
      <c r="P186" s="226"/>
      <c r="Q186" s="226"/>
      <c r="R186" s="226"/>
      <c r="S186" s="226"/>
      <c r="T186" s="227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22" t="s">
        <v>169</v>
      </c>
      <c r="AU186" s="222" t="s">
        <v>90</v>
      </c>
      <c r="AV186" s="14" t="s">
        <v>85</v>
      </c>
      <c r="AW186" s="14" t="s">
        <v>31</v>
      </c>
      <c r="AX186" s="14" t="s">
        <v>78</v>
      </c>
      <c r="AY186" s="222" t="s">
        <v>161</v>
      </c>
    </row>
    <row r="187" s="13" customFormat="1">
      <c r="A187" s="13"/>
      <c r="B187" s="212"/>
      <c r="C187" s="13"/>
      <c r="D187" s="213" t="s">
        <v>169</v>
      </c>
      <c r="E187" s="214" t="s">
        <v>1</v>
      </c>
      <c r="F187" s="215" t="s">
        <v>222</v>
      </c>
      <c r="G187" s="13"/>
      <c r="H187" s="216">
        <v>6.7999999999999998</v>
      </c>
      <c r="I187" s="217"/>
      <c r="J187" s="13"/>
      <c r="K187" s="13"/>
      <c r="L187" s="212"/>
      <c r="M187" s="218"/>
      <c r="N187" s="219"/>
      <c r="O187" s="219"/>
      <c r="P187" s="219"/>
      <c r="Q187" s="219"/>
      <c r="R187" s="219"/>
      <c r="S187" s="219"/>
      <c r="T187" s="22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14" t="s">
        <v>169</v>
      </c>
      <c r="AU187" s="214" t="s">
        <v>90</v>
      </c>
      <c r="AV187" s="13" t="s">
        <v>90</v>
      </c>
      <c r="AW187" s="13" t="s">
        <v>31</v>
      </c>
      <c r="AX187" s="13" t="s">
        <v>78</v>
      </c>
      <c r="AY187" s="214" t="s">
        <v>161</v>
      </c>
    </row>
    <row r="188" s="14" customFormat="1">
      <c r="A188" s="14"/>
      <c r="B188" s="221"/>
      <c r="C188" s="14"/>
      <c r="D188" s="213" t="s">
        <v>169</v>
      </c>
      <c r="E188" s="222" t="s">
        <v>1</v>
      </c>
      <c r="F188" s="223" t="s">
        <v>187</v>
      </c>
      <c r="G188" s="14"/>
      <c r="H188" s="222" t="s">
        <v>1</v>
      </c>
      <c r="I188" s="224"/>
      <c r="J188" s="14"/>
      <c r="K188" s="14"/>
      <c r="L188" s="221"/>
      <c r="M188" s="225"/>
      <c r="N188" s="226"/>
      <c r="O188" s="226"/>
      <c r="P188" s="226"/>
      <c r="Q188" s="226"/>
      <c r="R188" s="226"/>
      <c r="S188" s="226"/>
      <c r="T188" s="227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22" t="s">
        <v>169</v>
      </c>
      <c r="AU188" s="222" t="s">
        <v>90</v>
      </c>
      <c r="AV188" s="14" t="s">
        <v>85</v>
      </c>
      <c r="AW188" s="14" t="s">
        <v>31</v>
      </c>
      <c r="AX188" s="14" t="s">
        <v>78</v>
      </c>
      <c r="AY188" s="222" t="s">
        <v>161</v>
      </c>
    </row>
    <row r="189" s="13" customFormat="1">
      <c r="A189" s="13"/>
      <c r="B189" s="212"/>
      <c r="C189" s="13"/>
      <c r="D189" s="213" t="s">
        <v>169</v>
      </c>
      <c r="E189" s="214" t="s">
        <v>1</v>
      </c>
      <c r="F189" s="215" t="s">
        <v>223</v>
      </c>
      <c r="G189" s="13"/>
      <c r="H189" s="216">
        <v>18.600000000000001</v>
      </c>
      <c r="I189" s="217"/>
      <c r="J189" s="13"/>
      <c r="K189" s="13"/>
      <c r="L189" s="212"/>
      <c r="M189" s="218"/>
      <c r="N189" s="219"/>
      <c r="O189" s="219"/>
      <c r="P189" s="219"/>
      <c r="Q189" s="219"/>
      <c r="R189" s="219"/>
      <c r="S189" s="219"/>
      <c r="T189" s="22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14" t="s">
        <v>169</v>
      </c>
      <c r="AU189" s="214" t="s">
        <v>90</v>
      </c>
      <c r="AV189" s="13" t="s">
        <v>90</v>
      </c>
      <c r="AW189" s="13" t="s">
        <v>31</v>
      </c>
      <c r="AX189" s="13" t="s">
        <v>78</v>
      </c>
      <c r="AY189" s="214" t="s">
        <v>161</v>
      </c>
    </row>
    <row r="190" s="14" customFormat="1">
      <c r="A190" s="14"/>
      <c r="B190" s="221"/>
      <c r="C190" s="14"/>
      <c r="D190" s="213" t="s">
        <v>169</v>
      </c>
      <c r="E190" s="222" t="s">
        <v>1</v>
      </c>
      <c r="F190" s="223" t="s">
        <v>189</v>
      </c>
      <c r="G190" s="14"/>
      <c r="H190" s="222" t="s">
        <v>1</v>
      </c>
      <c r="I190" s="224"/>
      <c r="J190" s="14"/>
      <c r="K190" s="14"/>
      <c r="L190" s="221"/>
      <c r="M190" s="225"/>
      <c r="N190" s="226"/>
      <c r="O190" s="226"/>
      <c r="P190" s="226"/>
      <c r="Q190" s="226"/>
      <c r="R190" s="226"/>
      <c r="S190" s="226"/>
      <c r="T190" s="227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22" t="s">
        <v>169</v>
      </c>
      <c r="AU190" s="222" t="s">
        <v>90</v>
      </c>
      <c r="AV190" s="14" t="s">
        <v>85</v>
      </c>
      <c r="AW190" s="14" t="s">
        <v>31</v>
      </c>
      <c r="AX190" s="14" t="s">
        <v>78</v>
      </c>
      <c r="AY190" s="222" t="s">
        <v>161</v>
      </c>
    </row>
    <row r="191" s="13" customFormat="1">
      <c r="A191" s="13"/>
      <c r="B191" s="212"/>
      <c r="C191" s="13"/>
      <c r="D191" s="213" t="s">
        <v>169</v>
      </c>
      <c r="E191" s="214" t="s">
        <v>1</v>
      </c>
      <c r="F191" s="215" t="s">
        <v>224</v>
      </c>
      <c r="G191" s="13"/>
      <c r="H191" s="216">
        <v>9.1799999999999997</v>
      </c>
      <c r="I191" s="217"/>
      <c r="J191" s="13"/>
      <c r="K191" s="13"/>
      <c r="L191" s="212"/>
      <c r="M191" s="218"/>
      <c r="N191" s="219"/>
      <c r="O191" s="219"/>
      <c r="P191" s="219"/>
      <c r="Q191" s="219"/>
      <c r="R191" s="219"/>
      <c r="S191" s="219"/>
      <c r="T191" s="22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14" t="s">
        <v>169</v>
      </c>
      <c r="AU191" s="214" t="s">
        <v>90</v>
      </c>
      <c r="AV191" s="13" t="s">
        <v>90</v>
      </c>
      <c r="AW191" s="13" t="s">
        <v>31</v>
      </c>
      <c r="AX191" s="13" t="s">
        <v>78</v>
      </c>
      <c r="AY191" s="214" t="s">
        <v>161</v>
      </c>
    </row>
    <row r="192" s="14" customFormat="1">
      <c r="A192" s="14"/>
      <c r="B192" s="221"/>
      <c r="C192" s="14"/>
      <c r="D192" s="213" t="s">
        <v>169</v>
      </c>
      <c r="E192" s="222" t="s">
        <v>1</v>
      </c>
      <c r="F192" s="223" t="s">
        <v>208</v>
      </c>
      <c r="G192" s="14"/>
      <c r="H192" s="222" t="s">
        <v>1</v>
      </c>
      <c r="I192" s="224"/>
      <c r="J192" s="14"/>
      <c r="K192" s="14"/>
      <c r="L192" s="221"/>
      <c r="M192" s="225"/>
      <c r="N192" s="226"/>
      <c r="O192" s="226"/>
      <c r="P192" s="226"/>
      <c r="Q192" s="226"/>
      <c r="R192" s="226"/>
      <c r="S192" s="226"/>
      <c r="T192" s="22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22" t="s">
        <v>169</v>
      </c>
      <c r="AU192" s="222" t="s">
        <v>90</v>
      </c>
      <c r="AV192" s="14" t="s">
        <v>85</v>
      </c>
      <c r="AW192" s="14" t="s">
        <v>31</v>
      </c>
      <c r="AX192" s="14" t="s">
        <v>78</v>
      </c>
      <c r="AY192" s="222" t="s">
        <v>161</v>
      </c>
    </row>
    <row r="193" s="13" customFormat="1">
      <c r="A193" s="13"/>
      <c r="B193" s="212"/>
      <c r="C193" s="13"/>
      <c r="D193" s="213" t="s">
        <v>169</v>
      </c>
      <c r="E193" s="214" t="s">
        <v>1</v>
      </c>
      <c r="F193" s="215" t="s">
        <v>225</v>
      </c>
      <c r="G193" s="13"/>
      <c r="H193" s="216">
        <v>12.48</v>
      </c>
      <c r="I193" s="217"/>
      <c r="J193" s="13"/>
      <c r="K193" s="13"/>
      <c r="L193" s="212"/>
      <c r="M193" s="218"/>
      <c r="N193" s="219"/>
      <c r="O193" s="219"/>
      <c r="P193" s="219"/>
      <c r="Q193" s="219"/>
      <c r="R193" s="219"/>
      <c r="S193" s="219"/>
      <c r="T193" s="22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14" t="s">
        <v>169</v>
      </c>
      <c r="AU193" s="214" t="s">
        <v>90</v>
      </c>
      <c r="AV193" s="13" t="s">
        <v>90</v>
      </c>
      <c r="AW193" s="13" t="s">
        <v>31</v>
      </c>
      <c r="AX193" s="13" t="s">
        <v>78</v>
      </c>
      <c r="AY193" s="214" t="s">
        <v>161</v>
      </c>
    </row>
    <row r="194" s="15" customFormat="1">
      <c r="A194" s="15"/>
      <c r="B194" s="228"/>
      <c r="C194" s="15"/>
      <c r="D194" s="213" t="s">
        <v>169</v>
      </c>
      <c r="E194" s="229" t="s">
        <v>1</v>
      </c>
      <c r="F194" s="230" t="s">
        <v>192</v>
      </c>
      <c r="G194" s="15"/>
      <c r="H194" s="231">
        <v>47.060000000000002</v>
      </c>
      <c r="I194" s="232"/>
      <c r="J194" s="15"/>
      <c r="K194" s="15"/>
      <c r="L194" s="228"/>
      <c r="M194" s="233"/>
      <c r="N194" s="234"/>
      <c r="O194" s="234"/>
      <c r="P194" s="234"/>
      <c r="Q194" s="234"/>
      <c r="R194" s="234"/>
      <c r="S194" s="234"/>
      <c r="T194" s="23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29" t="s">
        <v>169</v>
      </c>
      <c r="AU194" s="229" t="s">
        <v>90</v>
      </c>
      <c r="AV194" s="15" t="s">
        <v>167</v>
      </c>
      <c r="AW194" s="15" t="s">
        <v>31</v>
      </c>
      <c r="AX194" s="15" t="s">
        <v>85</v>
      </c>
      <c r="AY194" s="229" t="s">
        <v>161</v>
      </c>
    </row>
    <row r="195" s="2" customFormat="1" ht="21.75" customHeight="1">
      <c r="A195" s="37"/>
      <c r="B195" s="197"/>
      <c r="C195" s="198" t="s">
        <v>226</v>
      </c>
      <c r="D195" s="198" t="s">
        <v>163</v>
      </c>
      <c r="E195" s="199" t="s">
        <v>227</v>
      </c>
      <c r="F195" s="200" t="s">
        <v>228</v>
      </c>
      <c r="G195" s="201" t="s">
        <v>173</v>
      </c>
      <c r="H195" s="202">
        <v>20</v>
      </c>
      <c r="I195" s="203"/>
      <c r="J195" s="204">
        <f>ROUND(I195*H195,1)</f>
        <v>0</v>
      </c>
      <c r="K195" s="205"/>
      <c r="L195" s="38"/>
      <c r="M195" s="206" t="s">
        <v>1</v>
      </c>
      <c r="N195" s="207" t="s">
        <v>44</v>
      </c>
      <c r="O195" s="76"/>
      <c r="P195" s="208">
        <f>O195*H195</f>
        <v>0</v>
      </c>
      <c r="Q195" s="208">
        <v>0.038199999999999998</v>
      </c>
      <c r="R195" s="208">
        <f>Q195*H195</f>
        <v>0.76400000000000001</v>
      </c>
      <c r="S195" s="208">
        <v>0</v>
      </c>
      <c r="T195" s="209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0" t="s">
        <v>167</v>
      </c>
      <c r="AT195" s="210" t="s">
        <v>163</v>
      </c>
      <c r="AU195" s="210" t="s">
        <v>90</v>
      </c>
      <c r="AY195" s="18" t="s">
        <v>161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18" t="s">
        <v>90</v>
      </c>
      <c r="BK195" s="211">
        <f>ROUND(I195*H195,1)</f>
        <v>0</v>
      </c>
      <c r="BL195" s="18" t="s">
        <v>167</v>
      </c>
      <c r="BM195" s="210" t="s">
        <v>229</v>
      </c>
    </row>
    <row r="196" s="14" customFormat="1">
      <c r="A196" s="14"/>
      <c r="B196" s="221"/>
      <c r="C196" s="14"/>
      <c r="D196" s="213" t="s">
        <v>169</v>
      </c>
      <c r="E196" s="222" t="s">
        <v>1</v>
      </c>
      <c r="F196" s="223" t="s">
        <v>197</v>
      </c>
      <c r="G196" s="14"/>
      <c r="H196" s="222" t="s">
        <v>1</v>
      </c>
      <c r="I196" s="224"/>
      <c r="J196" s="14"/>
      <c r="K196" s="14"/>
      <c r="L196" s="221"/>
      <c r="M196" s="225"/>
      <c r="N196" s="226"/>
      <c r="O196" s="226"/>
      <c r="P196" s="226"/>
      <c r="Q196" s="226"/>
      <c r="R196" s="226"/>
      <c r="S196" s="226"/>
      <c r="T196" s="227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22" t="s">
        <v>169</v>
      </c>
      <c r="AU196" s="222" t="s">
        <v>90</v>
      </c>
      <c r="AV196" s="14" t="s">
        <v>85</v>
      </c>
      <c r="AW196" s="14" t="s">
        <v>31</v>
      </c>
      <c r="AX196" s="14" t="s">
        <v>78</v>
      </c>
      <c r="AY196" s="222" t="s">
        <v>161</v>
      </c>
    </row>
    <row r="197" s="14" customFormat="1">
      <c r="A197" s="14"/>
      <c r="B197" s="221"/>
      <c r="C197" s="14"/>
      <c r="D197" s="213" t="s">
        <v>169</v>
      </c>
      <c r="E197" s="222" t="s">
        <v>1</v>
      </c>
      <c r="F197" s="223" t="s">
        <v>230</v>
      </c>
      <c r="G197" s="14"/>
      <c r="H197" s="222" t="s">
        <v>1</v>
      </c>
      <c r="I197" s="224"/>
      <c r="J197" s="14"/>
      <c r="K197" s="14"/>
      <c r="L197" s="221"/>
      <c r="M197" s="225"/>
      <c r="N197" s="226"/>
      <c r="O197" s="226"/>
      <c r="P197" s="226"/>
      <c r="Q197" s="226"/>
      <c r="R197" s="226"/>
      <c r="S197" s="226"/>
      <c r="T197" s="227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22" t="s">
        <v>169</v>
      </c>
      <c r="AU197" s="222" t="s">
        <v>90</v>
      </c>
      <c r="AV197" s="14" t="s">
        <v>85</v>
      </c>
      <c r="AW197" s="14" t="s">
        <v>31</v>
      </c>
      <c r="AX197" s="14" t="s">
        <v>78</v>
      </c>
      <c r="AY197" s="222" t="s">
        <v>161</v>
      </c>
    </row>
    <row r="198" s="13" customFormat="1">
      <c r="A198" s="13"/>
      <c r="B198" s="212"/>
      <c r="C198" s="13"/>
      <c r="D198" s="213" t="s">
        <v>169</v>
      </c>
      <c r="E198" s="214" t="s">
        <v>1</v>
      </c>
      <c r="F198" s="215" t="s">
        <v>199</v>
      </c>
      <c r="G198" s="13"/>
      <c r="H198" s="216">
        <v>20</v>
      </c>
      <c r="I198" s="217"/>
      <c r="J198" s="13"/>
      <c r="K198" s="13"/>
      <c r="L198" s="212"/>
      <c r="M198" s="218"/>
      <c r="N198" s="219"/>
      <c r="O198" s="219"/>
      <c r="P198" s="219"/>
      <c r="Q198" s="219"/>
      <c r="R198" s="219"/>
      <c r="S198" s="219"/>
      <c r="T198" s="22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14" t="s">
        <v>169</v>
      </c>
      <c r="AU198" s="214" t="s">
        <v>90</v>
      </c>
      <c r="AV198" s="13" t="s">
        <v>90</v>
      </c>
      <c r="AW198" s="13" t="s">
        <v>31</v>
      </c>
      <c r="AX198" s="13" t="s">
        <v>85</v>
      </c>
      <c r="AY198" s="214" t="s">
        <v>161</v>
      </c>
    </row>
    <row r="199" s="2" customFormat="1" ht="21.75" customHeight="1">
      <c r="A199" s="37"/>
      <c r="B199" s="197"/>
      <c r="C199" s="198" t="s">
        <v>231</v>
      </c>
      <c r="D199" s="198" t="s">
        <v>163</v>
      </c>
      <c r="E199" s="199" t="s">
        <v>232</v>
      </c>
      <c r="F199" s="200" t="s">
        <v>233</v>
      </c>
      <c r="G199" s="201" t="s">
        <v>173</v>
      </c>
      <c r="H199" s="202">
        <v>267.07999999999998</v>
      </c>
      <c r="I199" s="203"/>
      <c r="J199" s="204">
        <f>ROUND(I199*H199,1)</f>
        <v>0</v>
      </c>
      <c r="K199" s="205"/>
      <c r="L199" s="38"/>
      <c r="M199" s="206" t="s">
        <v>1</v>
      </c>
      <c r="N199" s="207" t="s">
        <v>44</v>
      </c>
      <c r="O199" s="76"/>
      <c r="P199" s="208">
        <f>O199*H199</f>
        <v>0</v>
      </c>
      <c r="Q199" s="208">
        <v>0.015599999999999999</v>
      </c>
      <c r="R199" s="208">
        <f>Q199*H199</f>
        <v>4.1664479999999999</v>
      </c>
      <c r="S199" s="208">
        <v>0</v>
      </c>
      <c r="T199" s="209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0" t="s">
        <v>167</v>
      </c>
      <c r="AT199" s="210" t="s">
        <v>163</v>
      </c>
      <c r="AU199" s="210" t="s">
        <v>90</v>
      </c>
      <c r="AY199" s="18" t="s">
        <v>161</v>
      </c>
      <c r="BE199" s="211">
        <f>IF(N199="základní",J199,0)</f>
        <v>0</v>
      </c>
      <c r="BF199" s="211">
        <f>IF(N199="snížená",J199,0)</f>
        <v>0</v>
      </c>
      <c r="BG199" s="211">
        <f>IF(N199="zákl. přenesená",J199,0)</f>
        <v>0</v>
      </c>
      <c r="BH199" s="211">
        <f>IF(N199="sníž. přenesená",J199,0)</f>
        <v>0</v>
      </c>
      <c r="BI199" s="211">
        <f>IF(N199="nulová",J199,0)</f>
        <v>0</v>
      </c>
      <c r="BJ199" s="18" t="s">
        <v>90</v>
      </c>
      <c r="BK199" s="211">
        <f>ROUND(I199*H199,1)</f>
        <v>0</v>
      </c>
      <c r="BL199" s="18" t="s">
        <v>167</v>
      </c>
      <c r="BM199" s="210" t="s">
        <v>234</v>
      </c>
    </row>
    <row r="200" s="2" customFormat="1" ht="16.5" customHeight="1">
      <c r="A200" s="37"/>
      <c r="B200" s="197"/>
      <c r="C200" s="198" t="s">
        <v>235</v>
      </c>
      <c r="D200" s="198" t="s">
        <v>163</v>
      </c>
      <c r="E200" s="199" t="s">
        <v>236</v>
      </c>
      <c r="F200" s="200" t="s">
        <v>237</v>
      </c>
      <c r="G200" s="201" t="s">
        <v>173</v>
      </c>
      <c r="H200" s="202">
        <v>70.049999999999997</v>
      </c>
      <c r="I200" s="203"/>
      <c r="J200" s="204">
        <f>ROUND(I200*H200,1)</f>
        <v>0</v>
      </c>
      <c r="K200" s="205"/>
      <c r="L200" s="38"/>
      <c r="M200" s="206" t="s">
        <v>1</v>
      </c>
      <c r="N200" s="207" t="s">
        <v>44</v>
      </c>
      <c r="O200" s="76"/>
      <c r="P200" s="208">
        <f>O200*H200</f>
        <v>0</v>
      </c>
      <c r="Q200" s="208">
        <v>0.00033</v>
      </c>
      <c r="R200" s="208">
        <f>Q200*H200</f>
        <v>0.023116499999999998</v>
      </c>
      <c r="S200" s="208">
        <v>0</v>
      </c>
      <c r="T200" s="209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0" t="s">
        <v>167</v>
      </c>
      <c r="AT200" s="210" t="s">
        <v>163</v>
      </c>
      <c r="AU200" s="210" t="s">
        <v>90</v>
      </c>
      <c r="AY200" s="18" t="s">
        <v>161</v>
      </c>
      <c r="BE200" s="211">
        <f>IF(N200="základní",J200,0)</f>
        <v>0</v>
      </c>
      <c r="BF200" s="211">
        <f>IF(N200="snížená",J200,0)</f>
        <v>0</v>
      </c>
      <c r="BG200" s="211">
        <f>IF(N200="zákl. přenesená",J200,0)</f>
        <v>0</v>
      </c>
      <c r="BH200" s="211">
        <f>IF(N200="sníž. přenesená",J200,0)</f>
        <v>0</v>
      </c>
      <c r="BI200" s="211">
        <f>IF(N200="nulová",J200,0)</f>
        <v>0</v>
      </c>
      <c r="BJ200" s="18" t="s">
        <v>90</v>
      </c>
      <c r="BK200" s="211">
        <f>ROUND(I200*H200,1)</f>
        <v>0</v>
      </c>
      <c r="BL200" s="18" t="s">
        <v>167</v>
      </c>
      <c r="BM200" s="210" t="s">
        <v>238</v>
      </c>
    </row>
    <row r="201" s="14" customFormat="1">
      <c r="A201" s="14"/>
      <c r="B201" s="221"/>
      <c r="C201" s="14"/>
      <c r="D201" s="213" t="s">
        <v>169</v>
      </c>
      <c r="E201" s="222" t="s">
        <v>1</v>
      </c>
      <c r="F201" s="223" t="s">
        <v>239</v>
      </c>
      <c r="G201" s="14"/>
      <c r="H201" s="222" t="s">
        <v>1</v>
      </c>
      <c r="I201" s="224"/>
      <c r="J201" s="14"/>
      <c r="K201" s="14"/>
      <c r="L201" s="221"/>
      <c r="M201" s="225"/>
      <c r="N201" s="226"/>
      <c r="O201" s="226"/>
      <c r="P201" s="226"/>
      <c r="Q201" s="226"/>
      <c r="R201" s="226"/>
      <c r="S201" s="226"/>
      <c r="T201" s="22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22" t="s">
        <v>169</v>
      </c>
      <c r="AU201" s="222" t="s">
        <v>90</v>
      </c>
      <c r="AV201" s="14" t="s">
        <v>85</v>
      </c>
      <c r="AW201" s="14" t="s">
        <v>31</v>
      </c>
      <c r="AX201" s="14" t="s">
        <v>78</v>
      </c>
      <c r="AY201" s="222" t="s">
        <v>161</v>
      </c>
    </row>
    <row r="202" s="13" customFormat="1">
      <c r="A202" s="13"/>
      <c r="B202" s="212"/>
      <c r="C202" s="13"/>
      <c r="D202" s="213" t="s">
        <v>169</v>
      </c>
      <c r="E202" s="214" t="s">
        <v>1</v>
      </c>
      <c r="F202" s="215" t="s">
        <v>240</v>
      </c>
      <c r="G202" s="13"/>
      <c r="H202" s="216">
        <v>53.310000000000002</v>
      </c>
      <c r="I202" s="217"/>
      <c r="J202" s="13"/>
      <c r="K202" s="13"/>
      <c r="L202" s="212"/>
      <c r="M202" s="218"/>
      <c r="N202" s="219"/>
      <c r="O202" s="219"/>
      <c r="P202" s="219"/>
      <c r="Q202" s="219"/>
      <c r="R202" s="219"/>
      <c r="S202" s="219"/>
      <c r="T202" s="22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14" t="s">
        <v>169</v>
      </c>
      <c r="AU202" s="214" t="s">
        <v>90</v>
      </c>
      <c r="AV202" s="13" t="s">
        <v>90</v>
      </c>
      <c r="AW202" s="13" t="s">
        <v>31</v>
      </c>
      <c r="AX202" s="13" t="s">
        <v>78</v>
      </c>
      <c r="AY202" s="214" t="s">
        <v>161</v>
      </c>
    </row>
    <row r="203" s="14" customFormat="1">
      <c r="A203" s="14"/>
      <c r="B203" s="221"/>
      <c r="C203" s="14"/>
      <c r="D203" s="213" t="s">
        <v>169</v>
      </c>
      <c r="E203" s="222" t="s">
        <v>1</v>
      </c>
      <c r="F203" s="223" t="s">
        <v>241</v>
      </c>
      <c r="G203" s="14"/>
      <c r="H203" s="222" t="s">
        <v>1</v>
      </c>
      <c r="I203" s="224"/>
      <c r="J203" s="14"/>
      <c r="K203" s="14"/>
      <c r="L203" s="221"/>
      <c r="M203" s="225"/>
      <c r="N203" s="226"/>
      <c r="O203" s="226"/>
      <c r="P203" s="226"/>
      <c r="Q203" s="226"/>
      <c r="R203" s="226"/>
      <c r="S203" s="226"/>
      <c r="T203" s="227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22" t="s">
        <v>169</v>
      </c>
      <c r="AU203" s="222" t="s">
        <v>90</v>
      </c>
      <c r="AV203" s="14" t="s">
        <v>85</v>
      </c>
      <c r="AW203" s="14" t="s">
        <v>31</v>
      </c>
      <c r="AX203" s="14" t="s">
        <v>78</v>
      </c>
      <c r="AY203" s="222" t="s">
        <v>161</v>
      </c>
    </row>
    <row r="204" s="13" customFormat="1">
      <c r="A204" s="13"/>
      <c r="B204" s="212"/>
      <c r="C204" s="13"/>
      <c r="D204" s="213" t="s">
        <v>169</v>
      </c>
      <c r="E204" s="214" t="s">
        <v>1</v>
      </c>
      <c r="F204" s="215" t="s">
        <v>242</v>
      </c>
      <c r="G204" s="13"/>
      <c r="H204" s="216">
        <v>6.4900000000000002</v>
      </c>
      <c r="I204" s="217"/>
      <c r="J204" s="13"/>
      <c r="K204" s="13"/>
      <c r="L204" s="212"/>
      <c r="M204" s="218"/>
      <c r="N204" s="219"/>
      <c r="O204" s="219"/>
      <c r="P204" s="219"/>
      <c r="Q204" s="219"/>
      <c r="R204" s="219"/>
      <c r="S204" s="219"/>
      <c r="T204" s="22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14" t="s">
        <v>169</v>
      </c>
      <c r="AU204" s="214" t="s">
        <v>90</v>
      </c>
      <c r="AV204" s="13" t="s">
        <v>90</v>
      </c>
      <c r="AW204" s="13" t="s">
        <v>31</v>
      </c>
      <c r="AX204" s="13" t="s">
        <v>78</v>
      </c>
      <c r="AY204" s="214" t="s">
        <v>161</v>
      </c>
    </row>
    <row r="205" s="14" customFormat="1">
      <c r="A205" s="14"/>
      <c r="B205" s="221"/>
      <c r="C205" s="14"/>
      <c r="D205" s="213" t="s">
        <v>169</v>
      </c>
      <c r="E205" s="222" t="s">
        <v>1</v>
      </c>
      <c r="F205" s="223" t="s">
        <v>243</v>
      </c>
      <c r="G205" s="14"/>
      <c r="H205" s="222" t="s">
        <v>1</v>
      </c>
      <c r="I205" s="224"/>
      <c r="J205" s="14"/>
      <c r="K205" s="14"/>
      <c r="L205" s="221"/>
      <c r="M205" s="225"/>
      <c r="N205" s="226"/>
      <c r="O205" s="226"/>
      <c r="P205" s="226"/>
      <c r="Q205" s="226"/>
      <c r="R205" s="226"/>
      <c r="S205" s="226"/>
      <c r="T205" s="22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22" t="s">
        <v>169</v>
      </c>
      <c r="AU205" s="222" t="s">
        <v>90</v>
      </c>
      <c r="AV205" s="14" t="s">
        <v>85</v>
      </c>
      <c r="AW205" s="14" t="s">
        <v>31</v>
      </c>
      <c r="AX205" s="14" t="s">
        <v>78</v>
      </c>
      <c r="AY205" s="222" t="s">
        <v>161</v>
      </c>
    </row>
    <row r="206" s="13" customFormat="1">
      <c r="A206" s="13"/>
      <c r="B206" s="212"/>
      <c r="C206" s="13"/>
      <c r="D206" s="213" t="s">
        <v>169</v>
      </c>
      <c r="E206" s="214" t="s">
        <v>1</v>
      </c>
      <c r="F206" s="215" t="s">
        <v>191</v>
      </c>
      <c r="G206" s="13"/>
      <c r="H206" s="216">
        <v>10.25</v>
      </c>
      <c r="I206" s="217"/>
      <c r="J206" s="13"/>
      <c r="K206" s="13"/>
      <c r="L206" s="212"/>
      <c r="M206" s="218"/>
      <c r="N206" s="219"/>
      <c r="O206" s="219"/>
      <c r="P206" s="219"/>
      <c r="Q206" s="219"/>
      <c r="R206" s="219"/>
      <c r="S206" s="219"/>
      <c r="T206" s="22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14" t="s">
        <v>169</v>
      </c>
      <c r="AU206" s="214" t="s">
        <v>90</v>
      </c>
      <c r="AV206" s="13" t="s">
        <v>90</v>
      </c>
      <c r="AW206" s="13" t="s">
        <v>31</v>
      </c>
      <c r="AX206" s="13" t="s">
        <v>78</v>
      </c>
      <c r="AY206" s="214" t="s">
        <v>161</v>
      </c>
    </row>
    <row r="207" s="15" customFormat="1">
      <c r="A207" s="15"/>
      <c r="B207" s="228"/>
      <c r="C207" s="15"/>
      <c r="D207" s="213" t="s">
        <v>169</v>
      </c>
      <c r="E207" s="229" t="s">
        <v>1</v>
      </c>
      <c r="F207" s="230" t="s">
        <v>192</v>
      </c>
      <c r="G207" s="15"/>
      <c r="H207" s="231">
        <v>70.049999999999997</v>
      </c>
      <c r="I207" s="232"/>
      <c r="J207" s="15"/>
      <c r="K207" s="15"/>
      <c r="L207" s="228"/>
      <c r="M207" s="233"/>
      <c r="N207" s="234"/>
      <c r="O207" s="234"/>
      <c r="P207" s="234"/>
      <c r="Q207" s="234"/>
      <c r="R207" s="234"/>
      <c r="S207" s="234"/>
      <c r="T207" s="23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29" t="s">
        <v>169</v>
      </c>
      <c r="AU207" s="229" t="s">
        <v>90</v>
      </c>
      <c r="AV207" s="15" t="s">
        <v>167</v>
      </c>
      <c r="AW207" s="15" t="s">
        <v>31</v>
      </c>
      <c r="AX207" s="15" t="s">
        <v>85</v>
      </c>
      <c r="AY207" s="229" t="s">
        <v>161</v>
      </c>
    </row>
    <row r="208" s="2" customFormat="1" ht="16.5" customHeight="1">
      <c r="A208" s="37"/>
      <c r="B208" s="197"/>
      <c r="C208" s="198" t="s">
        <v>203</v>
      </c>
      <c r="D208" s="198" t="s">
        <v>163</v>
      </c>
      <c r="E208" s="199" t="s">
        <v>244</v>
      </c>
      <c r="F208" s="200" t="s">
        <v>245</v>
      </c>
      <c r="G208" s="201" t="s">
        <v>246</v>
      </c>
      <c r="H208" s="202">
        <v>3.504</v>
      </c>
      <c r="I208" s="203"/>
      <c r="J208" s="204">
        <f>ROUND(I208*H208,1)</f>
        <v>0</v>
      </c>
      <c r="K208" s="205"/>
      <c r="L208" s="38"/>
      <c r="M208" s="206" t="s">
        <v>1</v>
      </c>
      <c r="N208" s="207" t="s">
        <v>44</v>
      </c>
      <c r="O208" s="76"/>
      <c r="P208" s="208">
        <f>O208*H208</f>
        <v>0</v>
      </c>
      <c r="Q208" s="208">
        <v>0.20250000000000001</v>
      </c>
      <c r="R208" s="208">
        <f>Q208*H208</f>
        <v>0.70956000000000008</v>
      </c>
      <c r="S208" s="208">
        <v>0</v>
      </c>
      <c r="T208" s="209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0" t="s">
        <v>167</v>
      </c>
      <c r="AT208" s="210" t="s">
        <v>163</v>
      </c>
      <c r="AU208" s="210" t="s">
        <v>90</v>
      </c>
      <c r="AY208" s="18" t="s">
        <v>161</v>
      </c>
      <c r="BE208" s="211">
        <f>IF(N208="základní",J208,0)</f>
        <v>0</v>
      </c>
      <c r="BF208" s="211">
        <f>IF(N208="snížená",J208,0)</f>
        <v>0</v>
      </c>
      <c r="BG208" s="211">
        <f>IF(N208="zákl. přenesená",J208,0)</f>
        <v>0</v>
      </c>
      <c r="BH208" s="211">
        <f>IF(N208="sníž. přenesená",J208,0)</f>
        <v>0</v>
      </c>
      <c r="BI208" s="211">
        <f>IF(N208="nulová",J208,0)</f>
        <v>0</v>
      </c>
      <c r="BJ208" s="18" t="s">
        <v>90</v>
      </c>
      <c r="BK208" s="211">
        <f>ROUND(I208*H208,1)</f>
        <v>0</v>
      </c>
      <c r="BL208" s="18" t="s">
        <v>167</v>
      </c>
      <c r="BM208" s="210" t="s">
        <v>247</v>
      </c>
    </row>
    <row r="209" s="14" customFormat="1">
      <c r="A209" s="14"/>
      <c r="B209" s="221"/>
      <c r="C209" s="14"/>
      <c r="D209" s="213" t="s">
        <v>169</v>
      </c>
      <c r="E209" s="222" t="s">
        <v>1</v>
      </c>
      <c r="F209" s="223" t="s">
        <v>239</v>
      </c>
      <c r="G209" s="14"/>
      <c r="H209" s="222" t="s">
        <v>1</v>
      </c>
      <c r="I209" s="224"/>
      <c r="J209" s="14"/>
      <c r="K209" s="14"/>
      <c r="L209" s="221"/>
      <c r="M209" s="225"/>
      <c r="N209" s="226"/>
      <c r="O209" s="226"/>
      <c r="P209" s="226"/>
      <c r="Q209" s="226"/>
      <c r="R209" s="226"/>
      <c r="S209" s="226"/>
      <c r="T209" s="22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22" t="s">
        <v>169</v>
      </c>
      <c r="AU209" s="222" t="s">
        <v>90</v>
      </c>
      <c r="AV209" s="14" t="s">
        <v>85</v>
      </c>
      <c r="AW209" s="14" t="s">
        <v>31</v>
      </c>
      <c r="AX209" s="14" t="s">
        <v>78</v>
      </c>
      <c r="AY209" s="222" t="s">
        <v>161</v>
      </c>
    </row>
    <row r="210" s="13" customFormat="1">
      <c r="A210" s="13"/>
      <c r="B210" s="212"/>
      <c r="C210" s="13"/>
      <c r="D210" s="213" t="s">
        <v>169</v>
      </c>
      <c r="E210" s="214" t="s">
        <v>1</v>
      </c>
      <c r="F210" s="215" t="s">
        <v>248</v>
      </c>
      <c r="G210" s="13"/>
      <c r="H210" s="216">
        <v>2.6659999999999999</v>
      </c>
      <c r="I210" s="217"/>
      <c r="J210" s="13"/>
      <c r="K210" s="13"/>
      <c r="L210" s="212"/>
      <c r="M210" s="218"/>
      <c r="N210" s="219"/>
      <c r="O210" s="219"/>
      <c r="P210" s="219"/>
      <c r="Q210" s="219"/>
      <c r="R210" s="219"/>
      <c r="S210" s="219"/>
      <c r="T210" s="22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14" t="s">
        <v>169</v>
      </c>
      <c r="AU210" s="214" t="s">
        <v>90</v>
      </c>
      <c r="AV210" s="13" t="s">
        <v>90</v>
      </c>
      <c r="AW210" s="13" t="s">
        <v>31</v>
      </c>
      <c r="AX210" s="13" t="s">
        <v>78</v>
      </c>
      <c r="AY210" s="214" t="s">
        <v>161</v>
      </c>
    </row>
    <row r="211" s="14" customFormat="1">
      <c r="A211" s="14"/>
      <c r="B211" s="221"/>
      <c r="C211" s="14"/>
      <c r="D211" s="213" t="s">
        <v>169</v>
      </c>
      <c r="E211" s="222" t="s">
        <v>1</v>
      </c>
      <c r="F211" s="223" t="s">
        <v>241</v>
      </c>
      <c r="G211" s="14"/>
      <c r="H211" s="222" t="s">
        <v>1</v>
      </c>
      <c r="I211" s="224"/>
      <c r="J211" s="14"/>
      <c r="K211" s="14"/>
      <c r="L211" s="221"/>
      <c r="M211" s="225"/>
      <c r="N211" s="226"/>
      <c r="O211" s="226"/>
      <c r="P211" s="226"/>
      <c r="Q211" s="226"/>
      <c r="R211" s="226"/>
      <c r="S211" s="226"/>
      <c r="T211" s="22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22" t="s">
        <v>169</v>
      </c>
      <c r="AU211" s="222" t="s">
        <v>90</v>
      </c>
      <c r="AV211" s="14" t="s">
        <v>85</v>
      </c>
      <c r="AW211" s="14" t="s">
        <v>31</v>
      </c>
      <c r="AX211" s="14" t="s">
        <v>78</v>
      </c>
      <c r="AY211" s="222" t="s">
        <v>161</v>
      </c>
    </row>
    <row r="212" s="13" customFormat="1">
      <c r="A212" s="13"/>
      <c r="B212" s="212"/>
      <c r="C212" s="13"/>
      <c r="D212" s="213" t="s">
        <v>169</v>
      </c>
      <c r="E212" s="214" t="s">
        <v>1</v>
      </c>
      <c r="F212" s="215" t="s">
        <v>249</v>
      </c>
      <c r="G212" s="13"/>
      <c r="H212" s="216">
        <v>0.32500000000000001</v>
      </c>
      <c r="I212" s="217"/>
      <c r="J212" s="13"/>
      <c r="K212" s="13"/>
      <c r="L212" s="212"/>
      <c r="M212" s="218"/>
      <c r="N212" s="219"/>
      <c r="O212" s="219"/>
      <c r="P212" s="219"/>
      <c r="Q212" s="219"/>
      <c r="R212" s="219"/>
      <c r="S212" s="219"/>
      <c r="T212" s="220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14" t="s">
        <v>169</v>
      </c>
      <c r="AU212" s="214" t="s">
        <v>90</v>
      </c>
      <c r="AV212" s="13" t="s">
        <v>90</v>
      </c>
      <c r="AW212" s="13" t="s">
        <v>31</v>
      </c>
      <c r="AX212" s="13" t="s">
        <v>78</v>
      </c>
      <c r="AY212" s="214" t="s">
        <v>161</v>
      </c>
    </row>
    <row r="213" s="14" customFormat="1">
      <c r="A213" s="14"/>
      <c r="B213" s="221"/>
      <c r="C213" s="14"/>
      <c r="D213" s="213" t="s">
        <v>169</v>
      </c>
      <c r="E213" s="222" t="s">
        <v>1</v>
      </c>
      <c r="F213" s="223" t="s">
        <v>243</v>
      </c>
      <c r="G213" s="14"/>
      <c r="H213" s="222" t="s">
        <v>1</v>
      </c>
      <c r="I213" s="224"/>
      <c r="J213" s="14"/>
      <c r="K213" s="14"/>
      <c r="L213" s="221"/>
      <c r="M213" s="225"/>
      <c r="N213" s="226"/>
      <c r="O213" s="226"/>
      <c r="P213" s="226"/>
      <c r="Q213" s="226"/>
      <c r="R213" s="226"/>
      <c r="S213" s="226"/>
      <c r="T213" s="22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22" t="s">
        <v>169</v>
      </c>
      <c r="AU213" s="222" t="s">
        <v>90</v>
      </c>
      <c r="AV213" s="14" t="s">
        <v>85</v>
      </c>
      <c r="AW213" s="14" t="s">
        <v>31</v>
      </c>
      <c r="AX213" s="14" t="s">
        <v>78</v>
      </c>
      <c r="AY213" s="222" t="s">
        <v>161</v>
      </c>
    </row>
    <row r="214" s="13" customFormat="1">
      <c r="A214" s="13"/>
      <c r="B214" s="212"/>
      <c r="C214" s="13"/>
      <c r="D214" s="213" t="s">
        <v>169</v>
      </c>
      <c r="E214" s="214" t="s">
        <v>1</v>
      </c>
      <c r="F214" s="215" t="s">
        <v>250</v>
      </c>
      <c r="G214" s="13"/>
      <c r="H214" s="216">
        <v>0.51300000000000001</v>
      </c>
      <c r="I214" s="217"/>
      <c r="J214" s="13"/>
      <c r="K214" s="13"/>
      <c r="L214" s="212"/>
      <c r="M214" s="218"/>
      <c r="N214" s="219"/>
      <c r="O214" s="219"/>
      <c r="P214" s="219"/>
      <c r="Q214" s="219"/>
      <c r="R214" s="219"/>
      <c r="S214" s="219"/>
      <c r="T214" s="22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14" t="s">
        <v>169</v>
      </c>
      <c r="AU214" s="214" t="s">
        <v>90</v>
      </c>
      <c r="AV214" s="13" t="s">
        <v>90</v>
      </c>
      <c r="AW214" s="13" t="s">
        <v>31</v>
      </c>
      <c r="AX214" s="13" t="s">
        <v>78</v>
      </c>
      <c r="AY214" s="214" t="s">
        <v>161</v>
      </c>
    </row>
    <row r="215" s="15" customFormat="1">
      <c r="A215" s="15"/>
      <c r="B215" s="228"/>
      <c r="C215" s="15"/>
      <c r="D215" s="213" t="s">
        <v>169</v>
      </c>
      <c r="E215" s="229" t="s">
        <v>1</v>
      </c>
      <c r="F215" s="230" t="s">
        <v>192</v>
      </c>
      <c r="G215" s="15"/>
      <c r="H215" s="231">
        <v>3.504</v>
      </c>
      <c r="I215" s="232"/>
      <c r="J215" s="15"/>
      <c r="K215" s="15"/>
      <c r="L215" s="228"/>
      <c r="M215" s="233"/>
      <c r="N215" s="234"/>
      <c r="O215" s="234"/>
      <c r="P215" s="234"/>
      <c r="Q215" s="234"/>
      <c r="R215" s="234"/>
      <c r="S215" s="234"/>
      <c r="T215" s="23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29" t="s">
        <v>169</v>
      </c>
      <c r="AU215" s="229" t="s">
        <v>90</v>
      </c>
      <c r="AV215" s="15" t="s">
        <v>167</v>
      </c>
      <c r="AW215" s="15" t="s">
        <v>31</v>
      </c>
      <c r="AX215" s="15" t="s">
        <v>85</v>
      </c>
      <c r="AY215" s="229" t="s">
        <v>161</v>
      </c>
    </row>
    <row r="216" s="12" customFormat="1" ht="22.8" customHeight="1">
      <c r="A216" s="12"/>
      <c r="B216" s="184"/>
      <c r="C216" s="12"/>
      <c r="D216" s="185" t="s">
        <v>77</v>
      </c>
      <c r="E216" s="195" t="s">
        <v>226</v>
      </c>
      <c r="F216" s="195" t="s">
        <v>251</v>
      </c>
      <c r="G216" s="12"/>
      <c r="H216" s="12"/>
      <c r="I216" s="187"/>
      <c r="J216" s="196">
        <f>BK216</f>
        <v>0</v>
      </c>
      <c r="K216" s="12"/>
      <c r="L216" s="184"/>
      <c r="M216" s="189"/>
      <c r="N216" s="190"/>
      <c r="O216" s="190"/>
      <c r="P216" s="191">
        <f>SUM(P217:P263)</f>
        <v>0</v>
      </c>
      <c r="Q216" s="190"/>
      <c r="R216" s="191">
        <f>SUM(R217:R263)</f>
        <v>0.011899999999999999</v>
      </c>
      <c r="S216" s="190"/>
      <c r="T216" s="192">
        <f>SUM(T217:T263)</f>
        <v>12.09018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85" t="s">
        <v>85</v>
      </c>
      <c r="AT216" s="193" t="s">
        <v>77</v>
      </c>
      <c r="AU216" s="193" t="s">
        <v>85</v>
      </c>
      <c r="AY216" s="185" t="s">
        <v>161</v>
      </c>
      <c r="BK216" s="194">
        <f>SUM(BK217:BK263)</f>
        <v>0</v>
      </c>
    </row>
    <row r="217" s="2" customFormat="1" ht="21.75" customHeight="1">
      <c r="A217" s="37"/>
      <c r="B217" s="197"/>
      <c r="C217" s="198" t="s">
        <v>252</v>
      </c>
      <c r="D217" s="198" t="s">
        <v>163</v>
      </c>
      <c r="E217" s="199" t="s">
        <v>253</v>
      </c>
      <c r="F217" s="200" t="s">
        <v>254</v>
      </c>
      <c r="G217" s="201" t="s">
        <v>173</v>
      </c>
      <c r="H217" s="202">
        <v>70</v>
      </c>
      <c r="I217" s="203"/>
      <c r="J217" s="204">
        <f>ROUND(I217*H217,1)</f>
        <v>0</v>
      </c>
      <c r="K217" s="205"/>
      <c r="L217" s="38"/>
      <c r="M217" s="206" t="s">
        <v>1</v>
      </c>
      <c r="N217" s="207" t="s">
        <v>44</v>
      </c>
      <c r="O217" s="76"/>
      <c r="P217" s="208">
        <f>O217*H217</f>
        <v>0</v>
      </c>
      <c r="Q217" s="208">
        <v>0.00012999999999999999</v>
      </c>
      <c r="R217" s="208">
        <f>Q217*H217</f>
        <v>0.0090999999999999987</v>
      </c>
      <c r="S217" s="208">
        <v>0</v>
      </c>
      <c r="T217" s="209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0" t="s">
        <v>167</v>
      </c>
      <c r="AT217" s="210" t="s">
        <v>163</v>
      </c>
      <c r="AU217" s="210" t="s">
        <v>90</v>
      </c>
      <c r="AY217" s="18" t="s">
        <v>161</v>
      </c>
      <c r="BE217" s="211">
        <f>IF(N217="základní",J217,0)</f>
        <v>0</v>
      </c>
      <c r="BF217" s="211">
        <f>IF(N217="snížená",J217,0)</f>
        <v>0</v>
      </c>
      <c r="BG217" s="211">
        <f>IF(N217="zákl. přenesená",J217,0)</f>
        <v>0</v>
      </c>
      <c r="BH217" s="211">
        <f>IF(N217="sníž. přenesená",J217,0)</f>
        <v>0</v>
      </c>
      <c r="BI217" s="211">
        <f>IF(N217="nulová",J217,0)</f>
        <v>0</v>
      </c>
      <c r="BJ217" s="18" t="s">
        <v>90</v>
      </c>
      <c r="BK217" s="211">
        <f>ROUND(I217*H217,1)</f>
        <v>0</v>
      </c>
      <c r="BL217" s="18" t="s">
        <v>167</v>
      </c>
      <c r="BM217" s="210" t="s">
        <v>255</v>
      </c>
    </row>
    <row r="218" s="2" customFormat="1" ht="21.75" customHeight="1">
      <c r="A218" s="37"/>
      <c r="B218" s="197"/>
      <c r="C218" s="198" t="s">
        <v>256</v>
      </c>
      <c r="D218" s="198" t="s">
        <v>163</v>
      </c>
      <c r="E218" s="199" t="s">
        <v>257</v>
      </c>
      <c r="F218" s="200" t="s">
        <v>258</v>
      </c>
      <c r="G218" s="201" t="s">
        <v>173</v>
      </c>
      <c r="H218" s="202">
        <v>70</v>
      </c>
      <c r="I218" s="203"/>
      <c r="J218" s="204">
        <f>ROUND(I218*H218,1)</f>
        <v>0</v>
      </c>
      <c r="K218" s="205"/>
      <c r="L218" s="38"/>
      <c r="M218" s="206" t="s">
        <v>1</v>
      </c>
      <c r="N218" s="207" t="s">
        <v>44</v>
      </c>
      <c r="O218" s="76"/>
      <c r="P218" s="208">
        <f>O218*H218</f>
        <v>0</v>
      </c>
      <c r="Q218" s="208">
        <v>4.0000000000000003E-05</v>
      </c>
      <c r="R218" s="208">
        <f>Q218*H218</f>
        <v>0.0028000000000000004</v>
      </c>
      <c r="S218" s="208">
        <v>0</v>
      </c>
      <c r="T218" s="209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0" t="s">
        <v>167</v>
      </c>
      <c r="AT218" s="210" t="s">
        <v>163</v>
      </c>
      <c r="AU218" s="210" t="s">
        <v>90</v>
      </c>
      <c r="AY218" s="18" t="s">
        <v>161</v>
      </c>
      <c r="BE218" s="211">
        <f>IF(N218="základní",J218,0)</f>
        <v>0</v>
      </c>
      <c r="BF218" s="211">
        <f>IF(N218="snížená",J218,0)</f>
        <v>0</v>
      </c>
      <c r="BG218" s="211">
        <f>IF(N218="zákl. přenesená",J218,0)</f>
        <v>0</v>
      </c>
      <c r="BH218" s="211">
        <f>IF(N218="sníž. přenesená",J218,0)</f>
        <v>0</v>
      </c>
      <c r="BI218" s="211">
        <f>IF(N218="nulová",J218,0)</f>
        <v>0</v>
      </c>
      <c r="BJ218" s="18" t="s">
        <v>90</v>
      </c>
      <c r="BK218" s="211">
        <f>ROUND(I218*H218,1)</f>
        <v>0</v>
      </c>
      <c r="BL218" s="18" t="s">
        <v>167</v>
      </c>
      <c r="BM218" s="210" t="s">
        <v>259</v>
      </c>
    </row>
    <row r="219" s="2" customFormat="1" ht="21.75" customHeight="1">
      <c r="A219" s="37"/>
      <c r="B219" s="197"/>
      <c r="C219" s="198" t="s">
        <v>8</v>
      </c>
      <c r="D219" s="198" t="s">
        <v>163</v>
      </c>
      <c r="E219" s="199" t="s">
        <v>260</v>
      </c>
      <c r="F219" s="200" t="s">
        <v>261</v>
      </c>
      <c r="G219" s="201" t="s">
        <v>173</v>
      </c>
      <c r="H219" s="202">
        <v>4.8099999999999996</v>
      </c>
      <c r="I219" s="203"/>
      <c r="J219" s="204">
        <f>ROUND(I219*H219,1)</f>
        <v>0</v>
      </c>
      <c r="K219" s="205"/>
      <c r="L219" s="38"/>
      <c r="M219" s="206" t="s">
        <v>1</v>
      </c>
      <c r="N219" s="207" t="s">
        <v>44</v>
      </c>
      <c r="O219" s="76"/>
      <c r="P219" s="208">
        <f>O219*H219</f>
        <v>0</v>
      </c>
      <c r="Q219" s="208">
        <v>0</v>
      </c>
      <c r="R219" s="208">
        <f>Q219*H219</f>
        <v>0</v>
      </c>
      <c r="S219" s="208">
        <v>0.089999999999999997</v>
      </c>
      <c r="T219" s="209">
        <f>S219*H219</f>
        <v>0.43289999999999995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0" t="s">
        <v>167</v>
      </c>
      <c r="AT219" s="210" t="s">
        <v>163</v>
      </c>
      <c r="AU219" s="210" t="s">
        <v>90</v>
      </c>
      <c r="AY219" s="18" t="s">
        <v>161</v>
      </c>
      <c r="BE219" s="211">
        <f>IF(N219="základní",J219,0)</f>
        <v>0</v>
      </c>
      <c r="BF219" s="211">
        <f>IF(N219="snížená",J219,0)</f>
        <v>0</v>
      </c>
      <c r="BG219" s="211">
        <f>IF(N219="zákl. přenesená",J219,0)</f>
        <v>0</v>
      </c>
      <c r="BH219" s="211">
        <f>IF(N219="sníž. přenesená",J219,0)</f>
        <v>0</v>
      </c>
      <c r="BI219" s="211">
        <f>IF(N219="nulová",J219,0)</f>
        <v>0</v>
      </c>
      <c r="BJ219" s="18" t="s">
        <v>90</v>
      </c>
      <c r="BK219" s="211">
        <f>ROUND(I219*H219,1)</f>
        <v>0</v>
      </c>
      <c r="BL219" s="18" t="s">
        <v>167</v>
      </c>
      <c r="BM219" s="210" t="s">
        <v>262</v>
      </c>
    </row>
    <row r="220" s="14" customFormat="1">
      <c r="A220" s="14"/>
      <c r="B220" s="221"/>
      <c r="C220" s="14"/>
      <c r="D220" s="213" t="s">
        <v>169</v>
      </c>
      <c r="E220" s="222" t="s">
        <v>1</v>
      </c>
      <c r="F220" s="223" t="s">
        <v>187</v>
      </c>
      <c r="G220" s="14"/>
      <c r="H220" s="222" t="s">
        <v>1</v>
      </c>
      <c r="I220" s="224"/>
      <c r="J220" s="14"/>
      <c r="K220" s="14"/>
      <c r="L220" s="221"/>
      <c r="M220" s="225"/>
      <c r="N220" s="226"/>
      <c r="O220" s="226"/>
      <c r="P220" s="226"/>
      <c r="Q220" s="226"/>
      <c r="R220" s="226"/>
      <c r="S220" s="226"/>
      <c r="T220" s="227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22" t="s">
        <v>169</v>
      </c>
      <c r="AU220" s="222" t="s">
        <v>90</v>
      </c>
      <c r="AV220" s="14" t="s">
        <v>85</v>
      </c>
      <c r="AW220" s="14" t="s">
        <v>31</v>
      </c>
      <c r="AX220" s="14" t="s">
        <v>78</v>
      </c>
      <c r="AY220" s="222" t="s">
        <v>161</v>
      </c>
    </row>
    <row r="221" s="13" customFormat="1">
      <c r="A221" s="13"/>
      <c r="B221" s="212"/>
      <c r="C221" s="13"/>
      <c r="D221" s="213" t="s">
        <v>169</v>
      </c>
      <c r="E221" s="214" t="s">
        <v>1</v>
      </c>
      <c r="F221" s="215" t="s">
        <v>188</v>
      </c>
      <c r="G221" s="13"/>
      <c r="H221" s="216">
        <v>4.8099999999999996</v>
      </c>
      <c r="I221" s="217"/>
      <c r="J221" s="13"/>
      <c r="K221" s="13"/>
      <c r="L221" s="212"/>
      <c r="M221" s="218"/>
      <c r="N221" s="219"/>
      <c r="O221" s="219"/>
      <c r="P221" s="219"/>
      <c r="Q221" s="219"/>
      <c r="R221" s="219"/>
      <c r="S221" s="219"/>
      <c r="T221" s="22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14" t="s">
        <v>169</v>
      </c>
      <c r="AU221" s="214" t="s">
        <v>90</v>
      </c>
      <c r="AV221" s="13" t="s">
        <v>90</v>
      </c>
      <c r="AW221" s="13" t="s">
        <v>31</v>
      </c>
      <c r="AX221" s="13" t="s">
        <v>78</v>
      </c>
      <c r="AY221" s="214" t="s">
        <v>161</v>
      </c>
    </row>
    <row r="222" s="15" customFormat="1">
      <c r="A222" s="15"/>
      <c r="B222" s="228"/>
      <c r="C222" s="15"/>
      <c r="D222" s="213" t="s">
        <v>169</v>
      </c>
      <c r="E222" s="229" t="s">
        <v>1</v>
      </c>
      <c r="F222" s="230" t="s">
        <v>192</v>
      </c>
      <c r="G222" s="15"/>
      <c r="H222" s="231">
        <v>4.8099999999999996</v>
      </c>
      <c r="I222" s="232"/>
      <c r="J222" s="15"/>
      <c r="K222" s="15"/>
      <c r="L222" s="228"/>
      <c r="M222" s="233"/>
      <c r="N222" s="234"/>
      <c r="O222" s="234"/>
      <c r="P222" s="234"/>
      <c r="Q222" s="234"/>
      <c r="R222" s="234"/>
      <c r="S222" s="234"/>
      <c r="T222" s="23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29" t="s">
        <v>169</v>
      </c>
      <c r="AU222" s="229" t="s">
        <v>90</v>
      </c>
      <c r="AV222" s="15" t="s">
        <v>167</v>
      </c>
      <c r="AW222" s="15" t="s">
        <v>31</v>
      </c>
      <c r="AX222" s="15" t="s">
        <v>85</v>
      </c>
      <c r="AY222" s="229" t="s">
        <v>161</v>
      </c>
    </row>
    <row r="223" s="2" customFormat="1" ht="21.75" customHeight="1">
      <c r="A223" s="37"/>
      <c r="B223" s="197"/>
      <c r="C223" s="198" t="s">
        <v>263</v>
      </c>
      <c r="D223" s="198" t="s">
        <v>163</v>
      </c>
      <c r="E223" s="199" t="s">
        <v>264</v>
      </c>
      <c r="F223" s="200" t="s">
        <v>265</v>
      </c>
      <c r="G223" s="201" t="s">
        <v>173</v>
      </c>
      <c r="H223" s="202">
        <v>1.6499999999999999</v>
      </c>
      <c r="I223" s="203"/>
      <c r="J223" s="204">
        <f>ROUND(I223*H223,1)</f>
        <v>0</v>
      </c>
      <c r="K223" s="205"/>
      <c r="L223" s="38"/>
      <c r="M223" s="206" t="s">
        <v>1</v>
      </c>
      <c r="N223" s="207" t="s">
        <v>44</v>
      </c>
      <c r="O223" s="76"/>
      <c r="P223" s="208">
        <f>O223*H223</f>
        <v>0</v>
      </c>
      <c r="Q223" s="208">
        <v>0</v>
      </c>
      <c r="R223" s="208">
        <f>Q223*H223</f>
        <v>0</v>
      </c>
      <c r="S223" s="208">
        <v>0.062</v>
      </c>
      <c r="T223" s="209">
        <f>S223*H223</f>
        <v>0.10229999999999999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0" t="s">
        <v>167</v>
      </c>
      <c r="AT223" s="210" t="s">
        <v>163</v>
      </c>
      <c r="AU223" s="210" t="s">
        <v>90</v>
      </c>
      <c r="AY223" s="18" t="s">
        <v>161</v>
      </c>
      <c r="BE223" s="211">
        <f>IF(N223="základní",J223,0)</f>
        <v>0</v>
      </c>
      <c r="BF223" s="211">
        <f>IF(N223="snížená",J223,0)</f>
        <v>0</v>
      </c>
      <c r="BG223" s="211">
        <f>IF(N223="zákl. přenesená",J223,0)</f>
        <v>0</v>
      </c>
      <c r="BH223" s="211">
        <f>IF(N223="sníž. přenesená",J223,0)</f>
        <v>0</v>
      </c>
      <c r="BI223" s="211">
        <f>IF(N223="nulová",J223,0)</f>
        <v>0</v>
      </c>
      <c r="BJ223" s="18" t="s">
        <v>90</v>
      </c>
      <c r="BK223" s="211">
        <f>ROUND(I223*H223,1)</f>
        <v>0</v>
      </c>
      <c r="BL223" s="18" t="s">
        <v>167</v>
      </c>
      <c r="BM223" s="210" t="s">
        <v>266</v>
      </c>
    </row>
    <row r="224" s="14" customFormat="1">
      <c r="A224" s="14"/>
      <c r="B224" s="221"/>
      <c r="C224" s="14"/>
      <c r="D224" s="213" t="s">
        <v>169</v>
      </c>
      <c r="E224" s="222" t="s">
        <v>1</v>
      </c>
      <c r="F224" s="223" t="s">
        <v>267</v>
      </c>
      <c r="G224" s="14"/>
      <c r="H224" s="222" t="s">
        <v>1</v>
      </c>
      <c r="I224" s="224"/>
      <c r="J224" s="14"/>
      <c r="K224" s="14"/>
      <c r="L224" s="221"/>
      <c r="M224" s="225"/>
      <c r="N224" s="226"/>
      <c r="O224" s="226"/>
      <c r="P224" s="226"/>
      <c r="Q224" s="226"/>
      <c r="R224" s="226"/>
      <c r="S224" s="226"/>
      <c r="T224" s="22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22" t="s">
        <v>169</v>
      </c>
      <c r="AU224" s="222" t="s">
        <v>90</v>
      </c>
      <c r="AV224" s="14" t="s">
        <v>85</v>
      </c>
      <c r="AW224" s="14" t="s">
        <v>31</v>
      </c>
      <c r="AX224" s="14" t="s">
        <v>78</v>
      </c>
      <c r="AY224" s="222" t="s">
        <v>161</v>
      </c>
    </row>
    <row r="225" s="13" customFormat="1">
      <c r="A225" s="13"/>
      <c r="B225" s="212"/>
      <c r="C225" s="13"/>
      <c r="D225" s="213" t="s">
        <v>169</v>
      </c>
      <c r="E225" s="214" t="s">
        <v>1</v>
      </c>
      <c r="F225" s="215" t="s">
        <v>268</v>
      </c>
      <c r="G225" s="13"/>
      <c r="H225" s="216">
        <v>1.6499999999999999</v>
      </c>
      <c r="I225" s="217"/>
      <c r="J225" s="13"/>
      <c r="K225" s="13"/>
      <c r="L225" s="212"/>
      <c r="M225" s="218"/>
      <c r="N225" s="219"/>
      <c r="O225" s="219"/>
      <c r="P225" s="219"/>
      <c r="Q225" s="219"/>
      <c r="R225" s="219"/>
      <c r="S225" s="219"/>
      <c r="T225" s="22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14" t="s">
        <v>169</v>
      </c>
      <c r="AU225" s="214" t="s">
        <v>90</v>
      </c>
      <c r="AV225" s="13" t="s">
        <v>90</v>
      </c>
      <c r="AW225" s="13" t="s">
        <v>31</v>
      </c>
      <c r="AX225" s="13" t="s">
        <v>85</v>
      </c>
      <c r="AY225" s="214" t="s">
        <v>161</v>
      </c>
    </row>
    <row r="226" s="2" customFormat="1" ht="21.75" customHeight="1">
      <c r="A226" s="37"/>
      <c r="B226" s="197"/>
      <c r="C226" s="198" t="s">
        <v>269</v>
      </c>
      <c r="D226" s="198" t="s">
        <v>163</v>
      </c>
      <c r="E226" s="199" t="s">
        <v>270</v>
      </c>
      <c r="F226" s="200" t="s">
        <v>271</v>
      </c>
      <c r="G226" s="201" t="s">
        <v>272</v>
      </c>
      <c r="H226" s="202">
        <v>4</v>
      </c>
      <c r="I226" s="203"/>
      <c r="J226" s="204">
        <f>ROUND(I226*H226,1)</f>
        <v>0</v>
      </c>
      <c r="K226" s="205"/>
      <c r="L226" s="38"/>
      <c r="M226" s="206" t="s">
        <v>1</v>
      </c>
      <c r="N226" s="207" t="s">
        <v>44</v>
      </c>
      <c r="O226" s="76"/>
      <c r="P226" s="208">
        <f>O226*H226</f>
        <v>0</v>
      </c>
      <c r="Q226" s="208">
        <v>0</v>
      </c>
      <c r="R226" s="208">
        <f>Q226*H226</f>
        <v>0</v>
      </c>
      <c r="S226" s="208">
        <v>0.016</v>
      </c>
      <c r="T226" s="209">
        <f>S226*H226</f>
        <v>0.064000000000000001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0" t="s">
        <v>167</v>
      </c>
      <c r="AT226" s="210" t="s">
        <v>163</v>
      </c>
      <c r="AU226" s="210" t="s">
        <v>90</v>
      </c>
      <c r="AY226" s="18" t="s">
        <v>161</v>
      </c>
      <c r="BE226" s="211">
        <f>IF(N226="základní",J226,0)</f>
        <v>0</v>
      </c>
      <c r="BF226" s="211">
        <f>IF(N226="snížená",J226,0)</f>
        <v>0</v>
      </c>
      <c r="BG226" s="211">
        <f>IF(N226="zákl. přenesená",J226,0)</f>
        <v>0</v>
      </c>
      <c r="BH226" s="211">
        <f>IF(N226="sníž. přenesená",J226,0)</f>
        <v>0</v>
      </c>
      <c r="BI226" s="211">
        <f>IF(N226="nulová",J226,0)</f>
        <v>0</v>
      </c>
      <c r="BJ226" s="18" t="s">
        <v>90</v>
      </c>
      <c r="BK226" s="211">
        <f>ROUND(I226*H226,1)</f>
        <v>0</v>
      </c>
      <c r="BL226" s="18" t="s">
        <v>167</v>
      </c>
      <c r="BM226" s="210" t="s">
        <v>273</v>
      </c>
    </row>
    <row r="227" s="14" customFormat="1">
      <c r="A227" s="14"/>
      <c r="B227" s="221"/>
      <c r="C227" s="14"/>
      <c r="D227" s="213" t="s">
        <v>169</v>
      </c>
      <c r="E227" s="222" t="s">
        <v>1</v>
      </c>
      <c r="F227" s="223" t="s">
        <v>274</v>
      </c>
      <c r="G227" s="14"/>
      <c r="H227" s="222" t="s">
        <v>1</v>
      </c>
      <c r="I227" s="224"/>
      <c r="J227" s="14"/>
      <c r="K227" s="14"/>
      <c r="L227" s="221"/>
      <c r="M227" s="225"/>
      <c r="N227" s="226"/>
      <c r="O227" s="226"/>
      <c r="P227" s="226"/>
      <c r="Q227" s="226"/>
      <c r="R227" s="226"/>
      <c r="S227" s="226"/>
      <c r="T227" s="227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22" t="s">
        <v>169</v>
      </c>
      <c r="AU227" s="222" t="s">
        <v>90</v>
      </c>
      <c r="AV227" s="14" t="s">
        <v>85</v>
      </c>
      <c r="AW227" s="14" t="s">
        <v>31</v>
      </c>
      <c r="AX227" s="14" t="s">
        <v>78</v>
      </c>
      <c r="AY227" s="222" t="s">
        <v>161</v>
      </c>
    </row>
    <row r="228" s="14" customFormat="1">
      <c r="A228" s="14"/>
      <c r="B228" s="221"/>
      <c r="C228" s="14"/>
      <c r="D228" s="213" t="s">
        <v>169</v>
      </c>
      <c r="E228" s="222" t="s">
        <v>1</v>
      </c>
      <c r="F228" s="223" t="s">
        <v>275</v>
      </c>
      <c r="G228" s="14"/>
      <c r="H228" s="222" t="s">
        <v>1</v>
      </c>
      <c r="I228" s="224"/>
      <c r="J228" s="14"/>
      <c r="K228" s="14"/>
      <c r="L228" s="221"/>
      <c r="M228" s="225"/>
      <c r="N228" s="226"/>
      <c r="O228" s="226"/>
      <c r="P228" s="226"/>
      <c r="Q228" s="226"/>
      <c r="R228" s="226"/>
      <c r="S228" s="226"/>
      <c r="T228" s="22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22" t="s">
        <v>169</v>
      </c>
      <c r="AU228" s="222" t="s">
        <v>90</v>
      </c>
      <c r="AV228" s="14" t="s">
        <v>85</v>
      </c>
      <c r="AW228" s="14" t="s">
        <v>31</v>
      </c>
      <c r="AX228" s="14" t="s">
        <v>78</v>
      </c>
      <c r="AY228" s="222" t="s">
        <v>161</v>
      </c>
    </row>
    <row r="229" s="13" customFormat="1">
      <c r="A229" s="13"/>
      <c r="B229" s="212"/>
      <c r="C229" s="13"/>
      <c r="D229" s="213" t="s">
        <v>169</v>
      </c>
      <c r="E229" s="214" t="s">
        <v>1</v>
      </c>
      <c r="F229" s="215" t="s">
        <v>85</v>
      </c>
      <c r="G229" s="13"/>
      <c r="H229" s="216">
        <v>1</v>
      </c>
      <c r="I229" s="217"/>
      <c r="J229" s="13"/>
      <c r="K229" s="13"/>
      <c r="L229" s="212"/>
      <c r="M229" s="218"/>
      <c r="N229" s="219"/>
      <c r="O229" s="219"/>
      <c r="P229" s="219"/>
      <c r="Q229" s="219"/>
      <c r="R229" s="219"/>
      <c r="S229" s="219"/>
      <c r="T229" s="22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14" t="s">
        <v>169</v>
      </c>
      <c r="AU229" s="214" t="s">
        <v>90</v>
      </c>
      <c r="AV229" s="13" t="s">
        <v>90</v>
      </c>
      <c r="AW229" s="13" t="s">
        <v>31</v>
      </c>
      <c r="AX229" s="13" t="s">
        <v>78</v>
      </c>
      <c r="AY229" s="214" t="s">
        <v>161</v>
      </c>
    </row>
    <row r="230" s="14" customFormat="1">
      <c r="A230" s="14"/>
      <c r="B230" s="221"/>
      <c r="C230" s="14"/>
      <c r="D230" s="213" t="s">
        <v>169</v>
      </c>
      <c r="E230" s="222" t="s">
        <v>1</v>
      </c>
      <c r="F230" s="223" t="s">
        <v>276</v>
      </c>
      <c r="G230" s="14"/>
      <c r="H230" s="222" t="s">
        <v>1</v>
      </c>
      <c r="I230" s="224"/>
      <c r="J230" s="14"/>
      <c r="K230" s="14"/>
      <c r="L230" s="221"/>
      <c r="M230" s="225"/>
      <c r="N230" s="226"/>
      <c r="O230" s="226"/>
      <c r="P230" s="226"/>
      <c r="Q230" s="226"/>
      <c r="R230" s="226"/>
      <c r="S230" s="226"/>
      <c r="T230" s="227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22" t="s">
        <v>169</v>
      </c>
      <c r="AU230" s="222" t="s">
        <v>90</v>
      </c>
      <c r="AV230" s="14" t="s">
        <v>85</v>
      </c>
      <c r="AW230" s="14" t="s">
        <v>31</v>
      </c>
      <c r="AX230" s="14" t="s">
        <v>78</v>
      </c>
      <c r="AY230" s="222" t="s">
        <v>161</v>
      </c>
    </row>
    <row r="231" s="13" customFormat="1">
      <c r="A231" s="13"/>
      <c r="B231" s="212"/>
      <c r="C231" s="13"/>
      <c r="D231" s="213" t="s">
        <v>169</v>
      </c>
      <c r="E231" s="214" t="s">
        <v>1</v>
      </c>
      <c r="F231" s="215" t="s">
        <v>85</v>
      </c>
      <c r="G231" s="13"/>
      <c r="H231" s="216">
        <v>1</v>
      </c>
      <c r="I231" s="217"/>
      <c r="J231" s="13"/>
      <c r="K231" s="13"/>
      <c r="L231" s="212"/>
      <c r="M231" s="218"/>
      <c r="N231" s="219"/>
      <c r="O231" s="219"/>
      <c r="P231" s="219"/>
      <c r="Q231" s="219"/>
      <c r="R231" s="219"/>
      <c r="S231" s="219"/>
      <c r="T231" s="22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14" t="s">
        <v>169</v>
      </c>
      <c r="AU231" s="214" t="s">
        <v>90</v>
      </c>
      <c r="AV231" s="13" t="s">
        <v>90</v>
      </c>
      <c r="AW231" s="13" t="s">
        <v>31</v>
      </c>
      <c r="AX231" s="13" t="s">
        <v>78</v>
      </c>
      <c r="AY231" s="214" t="s">
        <v>161</v>
      </c>
    </row>
    <row r="232" s="14" customFormat="1">
      <c r="A232" s="14"/>
      <c r="B232" s="221"/>
      <c r="C232" s="14"/>
      <c r="D232" s="213" t="s">
        <v>169</v>
      </c>
      <c r="E232" s="222" t="s">
        <v>1</v>
      </c>
      <c r="F232" s="223" t="s">
        <v>277</v>
      </c>
      <c r="G232" s="14"/>
      <c r="H232" s="222" t="s">
        <v>1</v>
      </c>
      <c r="I232" s="224"/>
      <c r="J232" s="14"/>
      <c r="K232" s="14"/>
      <c r="L232" s="221"/>
      <c r="M232" s="225"/>
      <c r="N232" s="226"/>
      <c r="O232" s="226"/>
      <c r="P232" s="226"/>
      <c r="Q232" s="226"/>
      <c r="R232" s="226"/>
      <c r="S232" s="226"/>
      <c r="T232" s="227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22" t="s">
        <v>169</v>
      </c>
      <c r="AU232" s="222" t="s">
        <v>90</v>
      </c>
      <c r="AV232" s="14" t="s">
        <v>85</v>
      </c>
      <c r="AW232" s="14" t="s">
        <v>31</v>
      </c>
      <c r="AX232" s="14" t="s">
        <v>78</v>
      </c>
      <c r="AY232" s="222" t="s">
        <v>161</v>
      </c>
    </row>
    <row r="233" s="13" customFormat="1">
      <c r="A233" s="13"/>
      <c r="B233" s="212"/>
      <c r="C233" s="13"/>
      <c r="D233" s="213" t="s">
        <v>169</v>
      </c>
      <c r="E233" s="214" t="s">
        <v>1</v>
      </c>
      <c r="F233" s="215" t="s">
        <v>85</v>
      </c>
      <c r="G233" s="13"/>
      <c r="H233" s="216">
        <v>1</v>
      </c>
      <c r="I233" s="217"/>
      <c r="J233" s="13"/>
      <c r="K233" s="13"/>
      <c r="L233" s="212"/>
      <c r="M233" s="218"/>
      <c r="N233" s="219"/>
      <c r="O233" s="219"/>
      <c r="P233" s="219"/>
      <c r="Q233" s="219"/>
      <c r="R233" s="219"/>
      <c r="S233" s="219"/>
      <c r="T233" s="22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14" t="s">
        <v>169</v>
      </c>
      <c r="AU233" s="214" t="s">
        <v>90</v>
      </c>
      <c r="AV233" s="13" t="s">
        <v>90</v>
      </c>
      <c r="AW233" s="13" t="s">
        <v>31</v>
      </c>
      <c r="AX233" s="13" t="s">
        <v>78</v>
      </c>
      <c r="AY233" s="214" t="s">
        <v>161</v>
      </c>
    </row>
    <row r="234" s="14" customFormat="1">
      <c r="A234" s="14"/>
      <c r="B234" s="221"/>
      <c r="C234" s="14"/>
      <c r="D234" s="213" t="s">
        <v>169</v>
      </c>
      <c r="E234" s="222" t="s">
        <v>1</v>
      </c>
      <c r="F234" s="223" t="s">
        <v>278</v>
      </c>
      <c r="G234" s="14"/>
      <c r="H234" s="222" t="s">
        <v>1</v>
      </c>
      <c r="I234" s="224"/>
      <c r="J234" s="14"/>
      <c r="K234" s="14"/>
      <c r="L234" s="221"/>
      <c r="M234" s="225"/>
      <c r="N234" s="226"/>
      <c r="O234" s="226"/>
      <c r="P234" s="226"/>
      <c r="Q234" s="226"/>
      <c r="R234" s="226"/>
      <c r="S234" s="226"/>
      <c r="T234" s="22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22" t="s">
        <v>169</v>
      </c>
      <c r="AU234" s="222" t="s">
        <v>90</v>
      </c>
      <c r="AV234" s="14" t="s">
        <v>85</v>
      </c>
      <c r="AW234" s="14" t="s">
        <v>31</v>
      </c>
      <c r="AX234" s="14" t="s">
        <v>78</v>
      </c>
      <c r="AY234" s="222" t="s">
        <v>161</v>
      </c>
    </row>
    <row r="235" s="13" customFormat="1">
      <c r="A235" s="13"/>
      <c r="B235" s="212"/>
      <c r="C235" s="13"/>
      <c r="D235" s="213" t="s">
        <v>169</v>
      </c>
      <c r="E235" s="214" t="s">
        <v>1</v>
      </c>
      <c r="F235" s="215" t="s">
        <v>85</v>
      </c>
      <c r="G235" s="13"/>
      <c r="H235" s="216">
        <v>1</v>
      </c>
      <c r="I235" s="217"/>
      <c r="J235" s="13"/>
      <c r="K235" s="13"/>
      <c r="L235" s="212"/>
      <c r="M235" s="218"/>
      <c r="N235" s="219"/>
      <c r="O235" s="219"/>
      <c r="P235" s="219"/>
      <c r="Q235" s="219"/>
      <c r="R235" s="219"/>
      <c r="S235" s="219"/>
      <c r="T235" s="22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14" t="s">
        <v>169</v>
      </c>
      <c r="AU235" s="214" t="s">
        <v>90</v>
      </c>
      <c r="AV235" s="13" t="s">
        <v>90</v>
      </c>
      <c r="AW235" s="13" t="s">
        <v>31</v>
      </c>
      <c r="AX235" s="13" t="s">
        <v>78</v>
      </c>
      <c r="AY235" s="214" t="s">
        <v>161</v>
      </c>
    </row>
    <row r="236" s="15" customFormat="1">
      <c r="A236" s="15"/>
      <c r="B236" s="228"/>
      <c r="C236" s="15"/>
      <c r="D236" s="213" t="s">
        <v>169</v>
      </c>
      <c r="E236" s="229" t="s">
        <v>1</v>
      </c>
      <c r="F236" s="230" t="s">
        <v>192</v>
      </c>
      <c r="G236" s="15"/>
      <c r="H236" s="231">
        <v>4</v>
      </c>
      <c r="I236" s="232"/>
      <c r="J236" s="15"/>
      <c r="K236" s="15"/>
      <c r="L236" s="228"/>
      <c r="M236" s="233"/>
      <c r="N236" s="234"/>
      <c r="O236" s="234"/>
      <c r="P236" s="234"/>
      <c r="Q236" s="234"/>
      <c r="R236" s="234"/>
      <c r="S236" s="234"/>
      <c r="T236" s="23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29" t="s">
        <v>169</v>
      </c>
      <c r="AU236" s="229" t="s">
        <v>90</v>
      </c>
      <c r="AV236" s="15" t="s">
        <v>167</v>
      </c>
      <c r="AW236" s="15" t="s">
        <v>31</v>
      </c>
      <c r="AX236" s="15" t="s">
        <v>85</v>
      </c>
      <c r="AY236" s="229" t="s">
        <v>161</v>
      </c>
    </row>
    <row r="237" s="2" customFormat="1" ht="21.75" customHeight="1">
      <c r="A237" s="37"/>
      <c r="B237" s="197"/>
      <c r="C237" s="198" t="s">
        <v>279</v>
      </c>
      <c r="D237" s="198" t="s">
        <v>163</v>
      </c>
      <c r="E237" s="199" t="s">
        <v>280</v>
      </c>
      <c r="F237" s="200" t="s">
        <v>281</v>
      </c>
      <c r="G237" s="201" t="s">
        <v>173</v>
      </c>
      <c r="H237" s="202">
        <v>1.5</v>
      </c>
      <c r="I237" s="203"/>
      <c r="J237" s="204">
        <f>ROUND(I237*H237,1)</f>
        <v>0</v>
      </c>
      <c r="K237" s="205"/>
      <c r="L237" s="38"/>
      <c r="M237" s="206" t="s">
        <v>1</v>
      </c>
      <c r="N237" s="207" t="s">
        <v>44</v>
      </c>
      <c r="O237" s="76"/>
      <c r="P237" s="208">
        <f>O237*H237</f>
        <v>0</v>
      </c>
      <c r="Q237" s="208">
        <v>0</v>
      </c>
      <c r="R237" s="208">
        <f>Q237*H237</f>
        <v>0</v>
      </c>
      <c r="S237" s="208">
        <v>0.27000000000000002</v>
      </c>
      <c r="T237" s="209">
        <f>S237*H237</f>
        <v>0.40500000000000003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10" t="s">
        <v>167</v>
      </c>
      <c r="AT237" s="210" t="s">
        <v>163</v>
      </c>
      <c r="AU237" s="210" t="s">
        <v>90</v>
      </c>
      <c r="AY237" s="18" t="s">
        <v>161</v>
      </c>
      <c r="BE237" s="211">
        <f>IF(N237="základní",J237,0)</f>
        <v>0</v>
      </c>
      <c r="BF237" s="211">
        <f>IF(N237="snížená",J237,0)</f>
        <v>0</v>
      </c>
      <c r="BG237" s="211">
        <f>IF(N237="zákl. přenesená",J237,0)</f>
        <v>0</v>
      </c>
      <c r="BH237" s="211">
        <f>IF(N237="sníž. přenesená",J237,0)</f>
        <v>0</v>
      </c>
      <c r="BI237" s="211">
        <f>IF(N237="nulová",J237,0)</f>
        <v>0</v>
      </c>
      <c r="BJ237" s="18" t="s">
        <v>90</v>
      </c>
      <c r="BK237" s="211">
        <f>ROUND(I237*H237,1)</f>
        <v>0</v>
      </c>
      <c r="BL237" s="18" t="s">
        <v>167</v>
      </c>
      <c r="BM237" s="210" t="s">
        <v>282</v>
      </c>
    </row>
    <row r="238" s="14" customFormat="1">
      <c r="A238" s="14"/>
      <c r="B238" s="221"/>
      <c r="C238" s="14"/>
      <c r="D238" s="213" t="s">
        <v>169</v>
      </c>
      <c r="E238" s="222" t="s">
        <v>1</v>
      </c>
      <c r="F238" s="223" t="s">
        <v>283</v>
      </c>
      <c r="G238" s="14"/>
      <c r="H238" s="222" t="s">
        <v>1</v>
      </c>
      <c r="I238" s="224"/>
      <c r="J238" s="14"/>
      <c r="K238" s="14"/>
      <c r="L238" s="221"/>
      <c r="M238" s="225"/>
      <c r="N238" s="226"/>
      <c r="O238" s="226"/>
      <c r="P238" s="226"/>
      <c r="Q238" s="226"/>
      <c r="R238" s="226"/>
      <c r="S238" s="226"/>
      <c r="T238" s="227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22" t="s">
        <v>169</v>
      </c>
      <c r="AU238" s="222" t="s">
        <v>90</v>
      </c>
      <c r="AV238" s="14" t="s">
        <v>85</v>
      </c>
      <c r="AW238" s="14" t="s">
        <v>31</v>
      </c>
      <c r="AX238" s="14" t="s">
        <v>78</v>
      </c>
      <c r="AY238" s="222" t="s">
        <v>161</v>
      </c>
    </row>
    <row r="239" s="13" customFormat="1">
      <c r="A239" s="13"/>
      <c r="B239" s="212"/>
      <c r="C239" s="13"/>
      <c r="D239" s="213" t="s">
        <v>169</v>
      </c>
      <c r="E239" s="214" t="s">
        <v>1</v>
      </c>
      <c r="F239" s="215" t="s">
        <v>284</v>
      </c>
      <c r="G239" s="13"/>
      <c r="H239" s="216">
        <v>1.5</v>
      </c>
      <c r="I239" s="217"/>
      <c r="J239" s="13"/>
      <c r="K239" s="13"/>
      <c r="L239" s="212"/>
      <c r="M239" s="218"/>
      <c r="N239" s="219"/>
      <c r="O239" s="219"/>
      <c r="P239" s="219"/>
      <c r="Q239" s="219"/>
      <c r="R239" s="219"/>
      <c r="S239" s="219"/>
      <c r="T239" s="22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14" t="s">
        <v>169</v>
      </c>
      <c r="AU239" s="214" t="s">
        <v>90</v>
      </c>
      <c r="AV239" s="13" t="s">
        <v>90</v>
      </c>
      <c r="AW239" s="13" t="s">
        <v>31</v>
      </c>
      <c r="AX239" s="13" t="s">
        <v>85</v>
      </c>
      <c r="AY239" s="214" t="s">
        <v>161</v>
      </c>
    </row>
    <row r="240" s="2" customFormat="1" ht="21.75" customHeight="1">
      <c r="A240" s="37"/>
      <c r="B240" s="197"/>
      <c r="C240" s="198" t="s">
        <v>285</v>
      </c>
      <c r="D240" s="198" t="s">
        <v>163</v>
      </c>
      <c r="E240" s="199" t="s">
        <v>286</v>
      </c>
      <c r="F240" s="200" t="s">
        <v>287</v>
      </c>
      <c r="G240" s="201" t="s">
        <v>166</v>
      </c>
      <c r="H240" s="202">
        <v>100</v>
      </c>
      <c r="I240" s="203"/>
      <c r="J240" s="204">
        <f>ROUND(I240*H240,1)</f>
        <v>0</v>
      </c>
      <c r="K240" s="205"/>
      <c r="L240" s="38"/>
      <c r="M240" s="206" t="s">
        <v>1</v>
      </c>
      <c r="N240" s="207" t="s">
        <v>44</v>
      </c>
      <c r="O240" s="76"/>
      <c r="P240" s="208">
        <f>O240*H240</f>
        <v>0</v>
      </c>
      <c r="Q240" s="208">
        <v>0</v>
      </c>
      <c r="R240" s="208">
        <f>Q240*H240</f>
        <v>0</v>
      </c>
      <c r="S240" s="208">
        <v>0.037999999999999999</v>
      </c>
      <c r="T240" s="209">
        <f>S240*H240</f>
        <v>3.7999999999999998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10" t="s">
        <v>167</v>
      </c>
      <c r="AT240" s="210" t="s">
        <v>163</v>
      </c>
      <c r="AU240" s="210" t="s">
        <v>90</v>
      </c>
      <c r="AY240" s="18" t="s">
        <v>161</v>
      </c>
      <c r="BE240" s="211">
        <f>IF(N240="základní",J240,0)</f>
        <v>0</v>
      </c>
      <c r="BF240" s="211">
        <f>IF(N240="snížená",J240,0)</f>
        <v>0</v>
      </c>
      <c r="BG240" s="211">
        <f>IF(N240="zákl. přenesená",J240,0)</f>
        <v>0</v>
      </c>
      <c r="BH240" s="211">
        <f>IF(N240="sníž. přenesená",J240,0)</f>
        <v>0</v>
      </c>
      <c r="BI240" s="211">
        <f>IF(N240="nulová",J240,0)</f>
        <v>0</v>
      </c>
      <c r="BJ240" s="18" t="s">
        <v>90</v>
      </c>
      <c r="BK240" s="211">
        <f>ROUND(I240*H240,1)</f>
        <v>0</v>
      </c>
      <c r="BL240" s="18" t="s">
        <v>167</v>
      </c>
      <c r="BM240" s="210" t="s">
        <v>288</v>
      </c>
    </row>
    <row r="241" s="14" customFormat="1">
      <c r="A241" s="14"/>
      <c r="B241" s="221"/>
      <c r="C241" s="14"/>
      <c r="D241" s="213" t="s">
        <v>169</v>
      </c>
      <c r="E241" s="222" t="s">
        <v>1</v>
      </c>
      <c r="F241" s="223" t="s">
        <v>289</v>
      </c>
      <c r="G241" s="14"/>
      <c r="H241" s="222" t="s">
        <v>1</v>
      </c>
      <c r="I241" s="224"/>
      <c r="J241" s="14"/>
      <c r="K241" s="14"/>
      <c r="L241" s="221"/>
      <c r="M241" s="225"/>
      <c r="N241" s="226"/>
      <c r="O241" s="226"/>
      <c r="P241" s="226"/>
      <c r="Q241" s="226"/>
      <c r="R241" s="226"/>
      <c r="S241" s="226"/>
      <c r="T241" s="227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22" t="s">
        <v>169</v>
      </c>
      <c r="AU241" s="222" t="s">
        <v>90</v>
      </c>
      <c r="AV241" s="14" t="s">
        <v>85</v>
      </c>
      <c r="AW241" s="14" t="s">
        <v>31</v>
      </c>
      <c r="AX241" s="14" t="s">
        <v>78</v>
      </c>
      <c r="AY241" s="222" t="s">
        <v>161</v>
      </c>
    </row>
    <row r="242" s="13" customFormat="1">
      <c r="A242" s="13"/>
      <c r="B242" s="212"/>
      <c r="C242" s="13"/>
      <c r="D242" s="213" t="s">
        <v>169</v>
      </c>
      <c r="E242" s="214" t="s">
        <v>1</v>
      </c>
      <c r="F242" s="215" t="s">
        <v>290</v>
      </c>
      <c r="G242" s="13"/>
      <c r="H242" s="216">
        <v>100</v>
      </c>
      <c r="I242" s="217"/>
      <c r="J242" s="13"/>
      <c r="K242" s="13"/>
      <c r="L242" s="212"/>
      <c r="M242" s="218"/>
      <c r="N242" s="219"/>
      <c r="O242" s="219"/>
      <c r="P242" s="219"/>
      <c r="Q242" s="219"/>
      <c r="R242" s="219"/>
      <c r="S242" s="219"/>
      <c r="T242" s="22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14" t="s">
        <v>169</v>
      </c>
      <c r="AU242" s="214" t="s">
        <v>90</v>
      </c>
      <c r="AV242" s="13" t="s">
        <v>90</v>
      </c>
      <c r="AW242" s="13" t="s">
        <v>31</v>
      </c>
      <c r="AX242" s="13" t="s">
        <v>85</v>
      </c>
      <c r="AY242" s="214" t="s">
        <v>161</v>
      </c>
    </row>
    <row r="243" s="2" customFormat="1" ht="21.75" customHeight="1">
      <c r="A243" s="37"/>
      <c r="B243" s="197"/>
      <c r="C243" s="198" t="s">
        <v>291</v>
      </c>
      <c r="D243" s="198" t="s">
        <v>163</v>
      </c>
      <c r="E243" s="199" t="s">
        <v>292</v>
      </c>
      <c r="F243" s="200" t="s">
        <v>293</v>
      </c>
      <c r="G243" s="201" t="s">
        <v>173</v>
      </c>
      <c r="H243" s="202">
        <v>19.02</v>
      </c>
      <c r="I243" s="203"/>
      <c r="J243" s="204">
        <f>ROUND(I243*H243,1)</f>
        <v>0</v>
      </c>
      <c r="K243" s="205"/>
      <c r="L243" s="38"/>
      <c r="M243" s="206" t="s">
        <v>1</v>
      </c>
      <c r="N243" s="207" t="s">
        <v>44</v>
      </c>
      <c r="O243" s="76"/>
      <c r="P243" s="208">
        <f>O243*H243</f>
        <v>0</v>
      </c>
      <c r="Q243" s="208">
        <v>0</v>
      </c>
      <c r="R243" s="208">
        <f>Q243*H243</f>
        <v>0</v>
      </c>
      <c r="S243" s="208">
        <v>0.01</v>
      </c>
      <c r="T243" s="209">
        <f>S243*H243</f>
        <v>0.19020000000000001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0" t="s">
        <v>167</v>
      </c>
      <c r="AT243" s="210" t="s">
        <v>163</v>
      </c>
      <c r="AU243" s="210" t="s">
        <v>90</v>
      </c>
      <c r="AY243" s="18" t="s">
        <v>161</v>
      </c>
      <c r="BE243" s="211">
        <f>IF(N243="základní",J243,0)</f>
        <v>0</v>
      </c>
      <c r="BF243" s="211">
        <f>IF(N243="snížená",J243,0)</f>
        <v>0</v>
      </c>
      <c r="BG243" s="211">
        <f>IF(N243="zákl. přenesená",J243,0)</f>
        <v>0</v>
      </c>
      <c r="BH243" s="211">
        <f>IF(N243="sníž. přenesená",J243,0)</f>
        <v>0</v>
      </c>
      <c r="BI243" s="211">
        <f>IF(N243="nulová",J243,0)</f>
        <v>0</v>
      </c>
      <c r="BJ243" s="18" t="s">
        <v>90</v>
      </c>
      <c r="BK243" s="211">
        <f>ROUND(I243*H243,1)</f>
        <v>0</v>
      </c>
      <c r="BL243" s="18" t="s">
        <v>167</v>
      </c>
      <c r="BM243" s="210" t="s">
        <v>294</v>
      </c>
    </row>
    <row r="244" s="14" customFormat="1">
      <c r="A244" s="14"/>
      <c r="B244" s="221"/>
      <c r="C244" s="14"/>
      <c r="D244" s="213" t="s">
        <v>169</v>
      </c>
      <c r="E244" s="222" t="s">
        <v>1</v>
      </c>
      <c r="F244" s="223" t="s">
        <v>295</v>
      </c>
      <c r="G244" s="14"/>
      <c r="H244" s="222" t="s">
        <v>1</v>
      </c>
      <c r="I244" s="224"/>
      <c r="J244" s="14"/>
      <c r="K244" s="14"/>
      <c r="L244" s="221"/>
      <c r="M244" s="225"/>
      <c r="N244" s="226"/>
      <c r="O244" s="226"/>
      <c r="P244" s="226"/>
      <c r="Q244" s="226"/>
      <c r="R244" s="226"/>
      <c r="S244" s="226"/>
      <c r="T244" s="22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22" t="s">
        <v>169</v>
      </c>
      <c r="AU244" s="222" t="s">
        <v>90</v>
      </c>
      <c r="AV244" s="14" t="s">
        <v>85</v>
      </c>
      <c r="AW244" s="14" t="s">
        <v>31</v>
      </c>
      <c r="AX244" s="14" t="s">
        <v>78</v>
      </c>
      <c r="AY244" s="222" t="s">
        <v>161</v>
      </c>
    </row>
    <row r="245" s="13" customFormat="1">
      <c r="A245" s="13"/>
      <c r="B245" s="212"/>
      <c r="C245" s="13"/>
      <c r="D245" s="213" t="s">
        <v>169</v>
      </c>
      <c r="E245" s="214" t="s">
        <v>1</v>
      </c>
      <c r="F245" s="215" t="s">
        <v>296</v>
      </c>
      <c r="G245" s="13"/>
      <c r="H245" s="216">
        <v>19.02</v>
      </c>
      <c r="I245" s="217"/>
      <c r="J245" s="13"/>
      <c r="K245" s="13"/>
      <c r="L245" s="212"/>
      <c r="M245" s="218"/>
      <c r="N245" s="219"/>
      <c r="O245" s="219"/>
      <c r="P245" s="219"/>
      <c r="Q245" s="219"/>
      <c r="R245" s="219"/>
      <c r="S245" s="219"/>
      <c r="T245" s="22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14" t="s">
        <v>169</v>
      </c>
      <c r="AU245" s="214" t="s">
        <v>90</v>
      </c>
      <c r="AV245" s="13" t="s">
        <v>90</v>
      </c>
      <c r="AW245" s="13" t="s">
        <v>31</v>
      </c>
      <c r="AX245" s="13" t="s">
        <v>85</v>
      </c>
      <c r="AY245" s="214" t="s">
        <v>161</v>
      </c>
    </row>
    <row r="246" s="2" customFormat="1" ht="33" customHeight="1">
      <c r="A246" s="37"/>
      <c r="B246" s="197"/>
      <c r="C246" s="198" t="s">
        <v>7</v>
      </c>
      <c r="D246" s="198" t="s">
        <v>163</v>
      </c>
      <c r="E246" s="199" t="s">
        <v>297</v>
      </c>
      <c r="F246" s="200" t="s">
        <v>298</v>
      </c>
      <c r="G246" s="201" t="s">
        <v>173</v>
      </c>
      <c r="H246" s="202">
        <v>53.649999999999999</v>
      </c>
      <c r="I246" s="203"/>
      <c r="J246" s="204">
        <f>ROUND(I246*H246,1)</f>
        <v>0</v>
      </c>
      <c r="K246" s="205"/>
      <c r="L246" s="38"/>
      <c r="M246" s="206" t="s">
        <v>1</v>
      </c>
      <c r="N246" s="207" t="s">
        <v>44</v>
      </c>
      <c r="O246" s="76"/>
      <c r="P246" s="208">
        <f>O246*H246</f>
        <v>0</v>
      </c>
      <c r="Q246" s="208">
        <v>0</v>
      </c>
      <c r="R246" s="208">
        <f>Q246*H246</f>
        <v>0</v>
      </c>
      <c r="S246" s="208">
        <v>0.050000000000000003</v>
      </c>
      <c r="T246" s="209">
        <f>S246*H246</f>
        <v>2.6825000000000001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10" t="s">
        <v>167</v>
      </c>
      <c r="AT246" s="210" t="s">
        <v>163</v>
      </c>
      <c r="AU246" s="210" t="s">
        <v>90</v>
      </c>
      <c r="AY246" s="18" t="s">
        <v>161</v>
      </c>
      <c r="BE246" s="211">
        <f>IF(N246="základní",J246,0)</f>
        <v>0</v>
      </c>
      <c r="BF246" s="211">
        <f>IF(N246="snížená",J246,0)</f>
        <v>0</v>
      </c>
      <c r="BG246" s="211">
        <f>IF(N246="zákl. přenesená",J246,0)</f>
        <v>0</v>
      </c>
      <c r="BH246" s="211">
        <f>IF(N246="sníž. přenesená",J246,0)</f>
        <v>0</v>
      </c>
      <c r="BI246" s="211">
        <f>IF(N246="nulová",J246,0)</f>
        <v>0</v>
      </c>
      <c r="BJ246" s="18" t="s">
        <v>90</v>
      </c>
      <c r="BK246" s="211">
        <f>ROUND(I246*H246,1)</f>
        <v>0</v>
      </c>
      <c r="BL246" s="18" t="s">
        <v>167</v>
      </c>
      <c r="BM246" s="210" t="s">
        <v>299</v>
      </c>
    </row>
    <row r="247" s="14" customFormat="1">
      <c r="A247" s="14"/>
      <c r="B247" s="221"/>
      <c r="C247" s="14"/>
      <c r="D247" s="213" t="s">
        <v>169</v>
      </c>
      <c r="E247" s="222" t="s">
        <v>1</v>
      </c>
      <c r="F247" s="223" t="s">
        <v>300</v>
      </c>
      <c r="G247" s="14"/>
      <c r="H247" s="222" t="s">
        <v>1</v>
      </c>
      <c r="I247" s="224"/>
      <c r="J247" s="14"/>
      <c r="K247" s="14"/>
      <c r="L247" s="221"/>
      <c r="M247" s="225"/>
      <c r="N247" s="226"/>
      <c r="O247" s="226"/>
      <c r="P247" s="226"/>
      <c r="Q247" s="226"/>
      <c r="R247" s="226"/>
      <c r="S247" s="226"/>
      <c r="T247" s="227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22" t="s">
        <v>169</v>
      </c>
      <c r="AU247" s="222" t="s">
        <v>90</v>
      </c>
      <c r="AV247" s="14" t="s">
        <v>85</v>
      </c>
      <c r="AW247" s="14" t="s">
        <v>31</v>
      </c>
      <c r="AX247" s="14" t="s">
        <v>78</v>
      </c>
      <c r="AY247" s="222" t="s">
        <v>161</v>
      </c>
    </row>
    <row r="248" s="13" customFormat="1">
      <c r="A248" s="13"/>
      <c r="B248" s="212"/>
      <c r="C248" s="13"/>
      <c r="D248" s="213" t="s">
        <v>169</v>
      </c>
      <c r="E248" s="214" t="s">
        <v>1</v>
      </c>
      <c r="F248" s="215" t="s">
        <v>301</v>
      </c>
      <c r="G248" s="13"/>
      <c r="H248" s="216">
        <v>33.960000000000001</v>
      </c>
      <c r="I248" s="217"/>
      <c r="J248" s="13"/>
      <c r="K248" s="13"/>
      <c r="L248" s="212"/>
      <c r="M248" s="218"/>
      <c r="N248" s="219"/>
      <c r="O248" s="219"/>
      <c r="P248" s="219"/>
      <c r="Q248" s="219"/>
      <c r="R248" s="219"/>
      <c r="S248" s="219"/>
      <c r="T248" s="22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14" t="s">
        <v>169</v>
      </c>
      <c r="AU248" s="214" t="s">
        <v>90</v>
      </c>
      <c r="AV248" s="13" t="s">
        <v>90</v>
      </c>
      <c r="AW248" s="13" t="s">
        <v>31</v>
      </c>
      <c r="AX248" s="13" t="s">
        <v>78</v>
      </c>
      <c r="AY248" s="214" t="s">
        <v>161</v>
      </c>
    </row>
    <row r="249" s="14" customFormat="1">
      <c r="A249" s="14"/>
      <c r="B249" s="221"/>
      <c r="C249" s="14"/>
      <c r="D249" s="213" t="s">
        <v>169</v>
      </c>
      <c r="E249" s="222" t="s">
        <v>1</v>
      </c>
      <c r="F249" s="223" t="s">
        <v>210</v>
      </c>
      <c r="G249" s="14"/>
      <c r="H249" s="222" t="s">
        <v>1</v>
      </c>
      <c r="I249" s="224"/>
      <c r="J249" s="14"/>
      <c r="K249" s="14"/>
      <c r="L249" s="221"/>
      <c r="M249" s="225"/>
      <c r="N249" s="226"/>
      <c r="O249" s="226"/>
      <c r="P249" s="226"/>
      <c r="Q249" s="226"/>
      <c r="R249" s="226"/>
      <c r="S249" s="226"/>
      <c r="T249" s="227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22" t="s">
        <v>169</v>
      </c>
      <c r="AU249" s="222" t="s">
        <v>90</v>
      </c>
      <c r="AV249" s="14" t="s">
        <v>85</v>
      </c>
      <c r="AW249" s="14" t="s">
        <v>31</v>
      </c>
      <c r="AX249" s="14" t="s">
        <v>78</v>
      </c>
      <c r="AY249" s="222" t="s">
        <v>161</v>
      </c>
    </row>
    <row r="250" s="13" customFormat="1">
      <c r="A250" s="13"/>
      <c r="B250" s="212"/>
      <c r="C250" s="13"/>
      <c r="D250" s="213" t="s">
        <v>169</v>
      </c>
      <c r="E250" s="214" t="s">
        <v>1</v>
      </c>
      <c r="F250" s="215" t="s">
        <v>302</v>
      </c>
      <c r="G250" s="13"/>
      <c r="H250" s="216">
        <v>19.690000000000001</v>
      </c>
      <c r="I250" s="217"/>
      <c r="J250" s="13"/>
      <c r="K250" s="13"/>
      <c r="L250" s="212"/>
      <c r="M250" s="218"/>
      <c r="N250" s="219"/>
      <c r="O250" s="219"/>
      <c r="P250" s="219"/>
      <c r="Q250" s="219"/>
      <c r="R250" s="219"/>
      <c r="S250" s="219"/>
      <c r="T250" s="22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14" t="s">
        <v>169</v>
      </c>
      <c r="AU250" s="214" t="s">
        <v>90</v>
      </c>
      <c r="AV250" s="13" t="s">
        <v>90</v>
      </c>
      <c r="AW250" s="13" t="s">
        <v>31</v>
      </c>
      <c r="AX250" s="13" t="s">
        <v>78</v>
      </c>
      <c r="AY250" s="214" t="s">
        <v>161</v>
      </c>
    </row>
    <row r="251" s="15" customFormat="1">
      <c r="A251" s="15"/>
      <c r="B251" s="228"/>
      <c r="C251" s="15"/>
      <c r="D251" s="213" t="s">
        <v>169</v>
      </c>
      <c r="E251" s="229" t="s">
        <v>1</v>
      </c>
      <c r="F251" s="230" t="s">
        <v>192</v>
      </c>
      <c r="G251" s="15"/>
      <c r="H251" s="231">
        <v>53.649999999999999</v>
      </c>
      <c r="I251" s="232"/>
      <c r="J251" s="15"/>
      <c r="K251" s="15"/>
      <c r="L251" s="228"/>
      <c r="M251" s="233"/>
      <c r="N251" s="234"/>
      <c r="O251" s="234"/>
      <c r="P251" s="234"/>
      <c r="Q251" s="234"/>
      <c r="R251" s="234"/>
      <c r="S251" s="234"/>
      <c r="T251" s="23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29" t="s">
        <v>169</v>
      </c>
      <c r="AU251" s="229" t="s">
        <v>90</v>
      </c>
      <c r="AV251" s="15" t="s">
        <v>167</v>
      </c>
      <c r="AW251" s="15" t="s">
        <v>31</v>
      </c>
      <c r="AX251" s="15" t="s">
        <v>85</v>
      </c>
      <c r="AY251" s="229" t="s">
        <v>161</v>
      </c>
    </row>
    <row r="252" s="2" customFormat="1" ht="21.75" customHeight="1">
      <c r="A252" s="37"/>
      <c r="B252" s="197"/>
      <c r="C252" s="198" t="s">
        <v>303</v>
      </c>
      <c r="D252" s="198" t="s">
        <v>163</v>
      </c>
      <c r="E252" s="199" t="s">
        <v>304</v>
      </c>
      <c r="F252" s="200" t="s">
        <v>305</v>
      </c>
      <c r="G252" s="201" t="s">
        <v>173</v>
      </c>
      <c r="H252" s="202">
        <v>267.07999999999998</v>
      </c>
      <c r="I252" s="203"/>
      <c r="J252" s="204">
        <f>ROUND(I252*H252,1)</f>
        <v>0</v>
      </c>
      <c r="K252" s="205"/>
      <c r="L252" s="38"/>
      <c r="M252" s="206" t="s">
        <v>1</v>
      </c>
      <c r="N252" s="207" t="s">
        <v>44</v>
      </c>
      <c r="O252" s="76"/>
      <c r="P252" s="208">
        <f>O252*H252</f>
        <v>0</v>
      </c>
      <c r="Q252" s="208">
        <v>0</v>
      </c>
      <c r="R252" s="208">
        <f>Q252*H252</f>
        <v>0</v>
      </c>
      <c r="S252" s="208">
        <v>0.01</v>
      </c>
      <c r="T252" s="209">
        <f>S252*H252</f>
        <v>2.6707999999999998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10" t="s">
        <v>167</v>
      </c>
      <c r="AT252" s="210" t="s">
        <v>163</v>
      </c>
      <c r="AU252" s="210" t="s">
        <v>90</v>
      </c>
      <c r="AY252" s="18" t="s">
        <v>161</v>
      </c>
      <c r="BE252" s="211">
        <f>IF(N252="základní",J252,0)</f>
        <v>0</v>
      </c>
      <c r="BF252" s="211">
        <f>IF(N252="snížená",J252,0)</f>
        <v>0</v>
      </c>
      <c r="BG252" s="211">
        <f>IF(N252="zákl. přenesená",J252,0)</f>
        <v>0</v>
      </c>
      <c r="BH252" s="211">
        <f>IF(N252="sníž. přenesená",J252,0)</f>
        <v>0</v>
      </c>
      <c r="BI252" s="211">
        <f>IF(N252="nulová",J252,0)</f>
        <v>0</v>
      </c>
      <c r="BJ252" s="18" t="s">
        <v>90</v>
      </c>
      <c r="BK252" s="211">
        <f>ROUND(I252*H252,1)</f>
        <v>0</v>
      </c>
      <c r="BL252" s="18" t="s">
        <v>167</v>
      </c>
      <c r="BM252" s="210" t="s">
        <v>306</v>
      </c>
    </row>
    <row r="253" s="14" customFormat="1">
      <c r="A253" s="14"/>
      <c r="B253" s="221"/>
      <c r="C253" s="14"/>
      <c r="D253" s="213" t="s">
        <v>169</v>
      </c>
      <c r="E253" s="222" t="s">
        <v>1</v>
      </c>
      <c r="F253" s="223" t="s">
        <v>295</v>
      </c>
      <c r="G253" s="14"/>
      <c r="H253" s="222" t="s">
        <v>1</v>
      </c>
      <c r="I253" s="224"/>
      <c r="J253" s="14"/>
      <c r="K253" s="14"/>
      <c r="L253" s="221"/>
      <c r="M253" s="225"/>
      <c r="N253" s="226"/>
      <c r="O253" s="226"/>
      <c r="P253" s="226"/>
      <c r="Q253" s="226"/>
      <c r="R253" s="226"/>
      <c r="S253" s="226"/>
      <c r="T253" s="227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22" t="s">
        <v>169</v>
      </c>
      <c r="AU253" s="222" t="s">
        <v>90</v>
      </c>
      <c r="AV253" s="14" t="s">
        <v>85</v>
      </c>
      <c r="AW253" s="14" t="s">
        <v>31</v>
      </c>
      <c r="AX253" s="14" t="s">
        <v>78</v>
      </c>
      <c r="AY253" s="222" t="s">
        <v>161</v>
      </c>
    </row>
    <row r="254" s="13" customFormat="1">
      <c r="A254" s="13"/>
      <c r="B254" s="212"/>
      <c r="C254" s="13"/>
      <c r="D254" s="213" t="s">
        <v>169</v>
      </c>
      <c r="E254" s="214" t="s">
        <v>1</v>
      </c>
      <c r="F254" s="215" t="s">
        <v>307</v>
      </c>
      <c r="G254" s="13"/>
      <c r="H254" s="216">
        <v>267.07999999999998</v>
      </c>
      <c r="I254" s="217"/>
      <c r="J254" s="13"/>
      <c r="K254" s="13"/>
      <c r="L254" s="212"/>
      <c r="M254" s="218"/>
      <c r="N254" s="219"/>
      <c r="O254" s="219"/>
      <c r="P254" s="219"/>
      <c r="Q254" s="219"/>
      <c r="R254" s="219"/>
      <c r="S254" s="219"/>
      <c r="T254" s="22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14" t="s">
        <v>169</v>
      </c>
      <c r="AU254" s="214" t="s">
        <v>90</v>
      </c>
      <c r="AV254" s="13" t="s">
        <v>90</v>
      </c>
      <c r="AW254" s="13" t="s">
        <v>31</v>
      </c>
      <c r="AX254" s="13" t="s">
        <v>85</v>
      </c>
      <c r="AY254" s="214" t="s">
        <v>161</v>
      </c>
    </row>
    <row r="255" s="2" customFormat="1" ht="21.75" customHeight="1">
      <c r="A255" s="37"/>
      <c r="B255" s="197"/>
      <c r="C255" s="198" t="s">
        <v>308</v>
      </c>
      <c r="D255" s="198" t="s">
        <v>163</v>
      </c>
      <c r="E255" s="199" t="s">
        <v>309</v>
      </c>
      <c r="F255" s="200" t="s">
        <v>310</v>
      </c>
      <c r="G255" s="201" t="s">
        <v>173</v>
      </c>
      <c r="H255" s="202">
        <v>37.880000000000003</v>
      </c>
      <c r="I255" s="203"/>
      <c r="J255" s="204">
        <f>ROUND(I255*H255,1)</f>
        <v>0</v>
      </c>
      <c r="K255" s="205"/>
      <c r="L255" s="38"/>
      <c r="M255" s="206" t="s">
        <v>1</v>
      </c>
      <c r="N255" s="207" t="s">
        <v>44</v>
      </c>
      <c r="O255" s="76"/>
      <c r="P255" s="208">
        <f>O255*H255</f>
        <v>0</v>
      </c>
      <c r="Q255" s="208">
        <v>0</v>
      </c>
      <c r="R255" s="208">
        <f>Q255*H255</f>
        <v>0</v>
      </c>
      <c r="S255" s="208">
        <v>0.045999999999999999</v>
      </c>
      <c r="T255" s="209">
        <f>S255*H255</f>
        <v>1.74248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10" t="s">
        <v>167</v>
      </c>
      <c r="AT255" s="210" t="s">
        <v>163</v>
      </c>
      <c r="AU255" s="210" t="s">
        <v>90</v>
      </c>
      <c r="AY255" s="18" t="s">
        <v>161</v>
      </c>
      <c r="BE255" s="211">
        <f>IF(N255="základní",J255,0)</f>
        <v>0</v>
      </c>
      <c r="BF255" s="211">
        <f>IF(N255="snížená",J255,0)</f>
        <v>0</v>
      </c>
      <c r="BG255" s="211">
        <f>IF(N255="zákl. přenesená",J255,0)</f>
        <v>0</v>
      </c>
      <c r="BH255" s="211">
        <f>IF(N255="sníž. přenesená",J255,0)</f>
        <v>0</v>
      </c>
      <c r="BI255" s="211">
        <f>IF(N255="nulová",J255,0)</f>
        <v>0</v>
      </c>
      <c r="BJ255" s="18" t="s">
        <v>90</v>
      </c>
      <c r="BK255" s="211">
        <f>ROUND(I255*H255,1)</f>
        <v>0</v>
      </c>
      <c r="BL255" s="18" t="s">
        <v>167</v>
      </c>
      <c r="BM255" s="210" t="s">
        <v>311</v>
      </c>
    </row>
    <row r="256" s="14" customFormat="1">
      <c r="A256" s="14"/>
      <c r="B256" s="221"/>
      <c r="C256" s="14"/>
      <c r="D256" s="213" t="s">
        <v>169</v>
      </c>
      <c r="E256" s="222" t="s">
        <v>1</v>
      </c>
      <c r="F256" s="223" t="s">
        <v>312</v>
      </c>
      <c r="G256" s="14"/>
      <c r="H256" s="222" t="s">
        <v>1</v>
      </c>
      <c r="I256" s="224"/>
      <c r="J256" s="14"/>
      <c r="K256" s="14"/>
      <c r="L256" s="221"/>
      <c r="M256" s="225"/>
      <c r="N256" s="226"/>
      <c r="O256" s="226"/>
      <c r="P256" s="226"/>
      <c r="Q256" s="226"/>
      <c r="R256" s="226"/>
      <c r="S256" s="226"/>
      <c r="T256" s="227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22" t="s">
        <v>169</v>
      </c>
      <c r="AU256" s="222" t="s">
        <v>90</v>
      </c>
      <c r="AV256" s="14" t="s">
        <v>85</v>
      </c>
      <c r="AW256" s="14" t="s">
        <v>31</v>
      </c>
      <c r="AX256" s="14" t="s">
        <v>78</v>
      </c>
      <c r="AY256" s="222" t="s">
        <v>161</v>
      </c>
    </row>
    <row r="257" s="14" customFormat="1">
      <c r="A257" s="14"/>
      <c r="B257" s="221"/>
      <c r="C257" s="14"/>
      <c r="D257" s="213" t="s">
        <v>169</v>
      </c>
      <c r="E257" s="222" t="s">
        <v>1</v>
      </c>
      <c r="F257" s="223" t="s">
        <v>210</v>
      </c>
      <c r="G257" s="14"/>
      <c r="H257" s="222" t="s">
        <v>1</v>
      </c>
      <c r="I257" s="224"/>
      <c r="J257" s="14"/>
      <c r="K257" s="14"/>
      <c r="L257" s="221"/>
      <c r="M257" s="225"/>
      <c r="N257" s="226"/>
      <c r="O257" s="226"/>
      <c r="P257" s="226"/>
      <c r="Q257" s="226"/>
      <c r="R257" s="226"/>
      <c r="S257" s="226"/>
      <c r="T257" s="227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22" t="s">
        <v>169</v>
      </c>
      <c r="AU257" s="222" t="s">
        <v>90</v>
      </c>
      <c r="AV257" s="14" t="s">
        <v>85</v>
      </c>
      <c r="AW257" s="14" t="s">
        <v>31</v>
      </c>
      <c r="AX257" s="14" t="s">
        <v>78</v>
      </c>
      <c r="AY257" s="222" t="s">
        <v>161</v>
      </c>
    </row>
    <row r="258" s="13" customFormat="1">
      <c r="A258" s="13"/>
      <c r="B258" s="212"/>
      <c r="C258" s="13"/>
      <c r="D258" s="213" t="s">
        <v>169</v>
      </c>
      <c r="E258" s="214" t="s">
        <v>1</v>
      </c>
      <c r="F258" s="215" t="s">
        <v>222</v>
      </c>
      <c r="G258" s="13"/>
      <c r="H258" s="216">
        <v>6.7999999999999998</v>
      </c>
      <c r="I258" s="217"/>
      <c r="J258" s="13"/>
      <c r="K258" s="13"/>
      <c r="L258" s="212"/>
      <c r="M258" s="218"/>
      <c r="N258" s="219"/>
      <c r="O258" s="219"/>
      <c r="P258" s="219"/>
      <c r="Q258" s="219"/>
      <c r="R258" s="219"/>
      <c r="S258" s="219"/>
      <c r="T258" s="22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14" t="s">
        <v>169</v>
      </c>
      <c r="AU258" s="214" t="s">
        <v>90</v>
      </c>
      <c r="AV258" s="13" t="s">
        <v>90</v>
      </c>
      <c r="AW258" s="13" t="s">
        <v>31</v>
      </c>
      <c r="AX258" s="13" t="s">
        <v>78</v>
      </c>
      <c r="AY258" s="214" t="s">
        <v>161</v>
      </c>
    </row>
    <row r="259" s="14" customFormat="1">
      <c r="A259" s="14"/>
      <c r="B259" s="221"/>
      <c r="C259" s="14"/>
      <c r="D259" s="213" t="s">
        <v>169</v>
      </c>
      <c r="E259" s="222" t="s">
        <v>1</v>
      </c>
      <c r="F259" s="223" t="s">
        <v>187</v>
      </c>
      <c r="G259" s="14"/>
      <c r="H259" s="222" t="s">
        <v>1</v>
      </c>
      <c r="I259" s="224"/>
      <c r="J259" s="14"/>
      <c r="K259" s="14"/>
      <c r="L259" s="221"/>
      <c r="M259" s="225"/>
      <c r="N259" s="226"/>
      <c r="O259" s="226"/>
      <c r="P259" s="226"/>
      <c r="Q259" s="226"/>
      <c r="R259" s="226"/>
      <c r="S259" s="226"/>
      <c r="T259" s="22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22" t="s">
        <v>169</v>
      </c>
      <c r="AU259" s="222" t="s">
        <v>90</v>
      </c>
      <c r="AV259" s="14" t="s">
        <v>85</v>
      </c>
      <c r="AW259" s="14" t="s">
        <v>31</v>
      </c>
      <c r="AX259" s="14" t="s">
        <v>78</v>
      </c>
      <c r="AY259" s="222" t="s">
        <v>161</v>
      </c>
    </row>
    <row r="260" s="13" customFormat="1">
      <c r="A260" s="13"/>
      <c r="B260" s="212"/>
      <c r="C260" s="13"/>
      <c r="D260" s="213" t="s">
        <v>169</v>
      </c>
      <c r="E260" s="214" t="s">
        <v>1</v>
      </c>
      <c r="F260" s="215" t="s">
        <v>223</v>
      </c>
      <c r="G260" s="13"/>
      <c r="H260" s="216">
        <v>18.600000000000001</v>
      </c>
      <c r="I260" s="217"/>
      <c r="J260" s="13"/>
      <c r="K260" s="13"/>
      <c r="L260" s="212"/>
      <c r="M260" s="218"/>
      <c r="N260" s="219"/>
      <c r="O260" s="219"/>
      <c r="P260" s="219"/>
      <c r="Q260" s="219"/>
      <c r="R260" s="219"/>
      <c r="S260" s="219"/>
      <c r="T260" s="22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14" t="s">
        <v>169</v>
      </c>
      <c r="AU260" s="214" t="s">
        <v>90</v>
      </c>
      <c r="AV260" s="13" t="s">
        <v>90</v>
      </c>
      <c r="AW260" s="13" t="s">
        <v>31</v>
      </c>
      <c r="AX260" s="13" t="s">
        <v>78</v>
      </c>
      <c r="AY260" s="214" t="s">
        <v>161</v>
      </c>
    </row>
    <row r="261" s="14" customFormat="1">
      <c r="A261" s="14"/>
      <c r="B261" s="221"/>
      <c r="C261" s="14"/>
      <c r="D261" s="213" t="s">
        <v>169</v>
      </c>
      <c r="E261" s="222" t="s">
        <v>1</v>
      </c>
      <c r="F261" s="223" t="s">
        <v>208</v>
      </c>
      <c r="G261" s="14"/>
      <c r="H261" s="222" t="s">
        <v>1</v>
      </c>
      <c r="I261" s="224"/>
      <c r="J261" s="14"/>
      <c r="K261" s="14"/>
      <c r="L261" s="221"/>
      <c r="M261" s="225"/>
      <c r="N261" s="226"/>
      <c r="O261" s="226"/>
      <c r="P261" s="226"/>
      <c r="Q261" s="226"/>
      <c r="R261" s="226"/>
      <c r="S261" s="226"/>
      <c r="T261" s="22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22" t="s">
        <v>169</v>
      </c>
      <c r="AU261" s="222" t="s">
        <v>90</v>
      </c>
      <c r="AV261" s="14" t="s">
        <v>85</v>
      </c>
      <c r="AW261" s="14" t="s">
        <v>31</v>
      </c>
      <c r="AX261" s="14" t="s">
        <v>78</v>
      </c>
      <c r="AY261" s="222" t="s">
        <v>161</v>
      </c>
    </row>
    <row r="262" s="13" customFormat="1">
      <c r="A262" s="13"/>
      <c r="B262" s="212"/>
      <c r="C262" s="13"/>
      <c r="D262" s="213" t="s">
        <v>169</v>
      </c>
      <c r="E262" s="214" t="s">
        <v>1</v>
      </c>
      <c r="F262" s="215" t="s">
        <v>225</v>
      </c>
      <c r="G262" s="13"/>
      <c r="H262" s="216">
        <v>12.48</v>
      </c>
      <c r="I262" s="217"/>
      <c r="J262" s="13"/>
      <c r="K262" s="13"/>
      <c r="L262" s="212"/>
      <c r="M262" s="218"/>
      <c r="N262" s="219"/>
      <c r="O262" s="219"/>
      <c r="P262" s="219"/>
      <c r="Q262" s="219"/>
      <c r="R262" s="219"/>
      <c r="S262" s="219"/>
      <c r="T262" s="22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14" t="s">
        <v>169</v>
      </c>
      <c r="AU262" s="214" t="s">
        <v>90</v>
      </c>
      <c r="AV262" s="13" t="s">
        <v>90</v>
      </c>
      <c r="AW262" s="13" t="s">
        <v>31</v>
      </c>
      <c r="AX262" s="13" t="s">
        <v>78</v>
      </c>
      <c r="AY262" s="214" t="s">
        <v>161</v>
      </c>
    </row>
    <row r="263" s="15" customFormat="1">
      <c r="A263" s="15"/>
      <c r="B263" s="228"/>
      <c r="C263" s="15"/>
      <c r="D263" s="213" t="s">
        <v>169</v>
      </c>
      <c r="E263" s="229" t="s">
        <v>1</v>
      </c>
      <c r="F263" s="230" t="s">
        <v>192</v>
      </c>
      <c r="G263" s="15"/>
      <c r="H263" s="231">
        <v>37.880000000000003</v>
      </c>
      <c r="I263" s="232"/>
      <c r="J263" s="15"/>
      <c r="K263" s="15"/>
      <c r="L263" s="228"/>
      <c r="M263" s="233"/>
      <c r="N263" s="234"/>
      <c r="O263" s="234"/>
      <c r="P263" s="234"/>
      <c r="Q263" s="234"/>
      <c r="R263" s="234"/>
      <c r="S263" s="234"/>
      <c r="T263" s="23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29" t="s">
        <v>169</v>
      </c>
      <c r="AU263" s="229" t="s">
        <v>90</v>
      </c>
      <c r="AV263" s="15" t="s">
        <v>167</v>
      </c>
      <c r="AW263" s="15" t="s">
        <v>31</v>
      </c>
      <c r="AX263" s="15" t="s">
        <v>85</v>
      </c>
      <c r="AY263" s="229" t="s">
        <v>161</v>
      </c>
    </row>
    <row r="264" s="12" customFormat="1" ht="22.8" customHeight="1">
      <c r="A264" s="12"/>
      <c r="B264" s="184"/>
      <c r="C264" s="12"/>
      <c r="D264" s="185" t="s">
        <v>77</v>
      </c>
      <c r="E264" s="195" t="s">
        <v>313</v>
      </c>
      <c r="F264" s="195" t="s">
        <v>314</v>
      </c>
      <c r="G264" s="12"/>
      <c r="H264" s="12"/>
      <c r="I264" s="187"/>
      <c r="J264" s="196">
        <f>BK264</f>
        <v>0</v>
      </c>
      <c r="K264" s="12"/>
      <c r="L264" s="184"/>
      <c r="M264" s="189"/>
      <c r="N264" s="190"/>
      <c r="O264" s="190"/>
      <c r="P264" s="191">
        <f>P265</f>
        <v>0</v>
      </c>
      <c r="Q264" s="190"/>
      <c r="R264" s="191">
        <f>R265</f>
        <v>0</v>
      </c>
      <c r="S264" s="190"/>
      <c r="T264" s="192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85" t="s">
        <v>85</v>
      </c>
      <c r="AT264" s="193" t="s">
        <v>77</v>
      </c>
      <c r="AU264" s="193" t="s">
        <v>85</v>
      </c>
      <c r="AY264" s="185" t="s">
        <v>161</v>
      </c>
      <c r="BK264" s="194">
        <f>BK265</f>
        <v>0</v>
      </c>
    </row>
    <row r="265" s="2" customFormat="1" ht="16.5" customHeight="1">
      <c r="A265" s="37"/>
      <c r="B265" s="197"/>
      <c r="C265" s="198" t="s">
        <v>315</v>
      </c>
      <c r="D265" s="198" t="s">
        <v>163</v>
      </c>
      <c r="E265" s="199" t="s">
        <v>316</v>
      </c>
      <c r="F265" s="200" t="s">
        <v>317</v>
      </c>
      <c r="G265" s="201" t="s">
        <v>318</v>
      </c>
      <c r="H265" s="202">
        <v>8.3970000000000002</v>
      </c>
      <c r="I265" s="203"/>
      <c r="J265" s="204">
        <f>ROUND(I265*H265,1)</f>
        <v>0</v>
      </c>
      <c r="K265" s="205"/>
      <c r="L265" s="38"/>
      <c r="M265" s="206" t="s">
        <v>1</v>
      </c>
      <c r="N265" s="207" t="s">
        <v>44</v>
      </c>
      <c r="O265" s="76"/>
      <c r="P265" s="208">
        <f>O265*H265</f>
        <v>0</v>
      </c>
      <c r="Q265" s="208">
        <v>0</v>
      </c>
      <c r="R265" s="208">
        <f>Q265*H265</f>
        <v>0</v>
      </c>
      <c r="S265" s="208">
        <v>0</v>
      </c>
      <c r="T265" s="209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10" t="s">
        <v>167</v>
      </c>
      <c r="AT265" s="210" t="s">
        <v>163</v>
      </c>
      <c r="AU265" s="210" t="s">
        <v>90</v>
      </c>
      <c r="AY265" s="18" t="s">
        <v>161</v>
      </c>
      <c r="BE265" s="211">
        <f>IF(N265="základní",J265,0)</f>
        <v>0</v>
      </c>
      <c r="BF265" s="211">
        <f>IF(N265="snížená",J265,0)</f>
        <v>0</v>
      </c>
      <c r="BG265" s="211">
        <f>IF(N265="zákl. přenesená",J265,0)</f>
        <v>0</v>
      </c>
      <c r="BH265" s="211">
        <f>IF(N265="sníž. přenesená",J265,0)</f>
        <v>0</v>
      </c>
      <c r="BI265" s="211">
        <f>IF(N265="nulová",J265,0)</f>
        <v>0</v>
      </c>
      <c r="BJ265" s="18" t="s">
        <v>90</v>
      </c>
      <c r="BK265" s="211">
        <f>ROUND(I265*H265,1)</f>
        <v>0</v>
      </c>
      <c r="BL265" s="18" t="s">
        <v>167</v>
      </c>
      <c r="BM265" s="210" t="s">
        <v>319</v>
      </c>
    </row>
    <row r="266" s="12" customFormat="1" ht="25.92" customHeight="1">
      <c r="A266" s="12"/>
      <c r="B266" s="184"/>
      <c r="C266" s="12"/>
      <c r="D266" s="185" t="s">
        <v>77</v>
      </c>
      <c r="E266" s="186" t="s">
        <v>320</v>
      </c>
      <c r="F266" s="186" t="s">
        <v>321</v>
      </c>
      <c r="G266" s="12"/>
      <c r="H266" s="12"/>
      <c r="I266" s="187"/>
      <c r="J266" s="188">
        <f>BK266</f>
        <v>0</v>
      </c>
      <c r="K266" s="12"/>
      <c r="L266" s="184"/>
      <c r="M266" s="189"/>
      <c r="N266" s="190"/>
      <c r="O266" s="190"/>
      <c r="P266" s="191">
        <f>P267+P271+P274+P289+P298+P333+P379+P397+P412+P462+P466</f>
        <v>0</v>
      </c>
      <c r="Q266" s="190"/>
      <c r="R266" s="191">
        <f>R267+R271+R274+R289+R298+R333+R379+R397+R412+R462+R466</f>
        <v>4.3265534999999993</v>
      </c>
      <c r="S266" s="190"/>
      <c r="T266" s="192">
        <f>T267+T271+T274+T289+T298+T333+T379+T397+T412+T462+T466</f>
        <v>4.4796150000000008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85" t="s">
        <v>90</v>
      </c>
      <c r="AT266" s="193" t="s">
        <v>77</v>
      </c>
      <c r="AU266" s="193" t="s">
        <v>78</v>
      </c>
      <c r="AY266" s="185" t="s">
        <v>161</v>
      </c>
      <c r="BK266" s="194">
        <f>BK267+BK271+BK274+BK289+BK298+BK333+BK379+BK397+BK412+BK462+BK466</f>
        <v>0</v>
      </c>
    </row>
    <row r="267" s="12" customFormat="1" ht="22.8" customHeight="1">
      <c r="A267" s="12"/>
      <c r="B267" s="184"/>
      <c r="C267" s="12"/>
      <c r="D267" s="185" t="s">
        <v>77</v>
      </c>
      <c r="E267" s="195" t="s">
        <v>322</v>
      </c>
      <c r="F267" s="195" t="s">
        <v>323</v>
      </c>
      <c r="G267" s="12"/>
      <c r="H267" s="12"/>
      <c r="I267" s="187"/>
      <c r="J267" s="196">
        <f>BK267</f>
        <v>0</v>
      </c>
      <c r="K267" s="12"/>
      <c r="L267" s="184"/>
      <c r="M267" s="189"/>
      <c r="N267" s="190"/>
      <c r="O267" s="190"/>
      <c r="P267" s="191">
        <f>SUM(P268:P270)</f>
        <v>0</v>
      </c>
      <c r="Q267" s="190"/>
      <c r="R267" s="191">
        <f>SUM(R268:R270)</f>
        <v>0</v>
      </c>
      <c r="S267" s="190"/>
      <c r="T267" s="192">
        <f>SUM(T268:T270)</f>
        <v>0.06445999999999999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85" t="s">
        <v>90</v>
      </c>
      <c r="AT267" s="193" t="s">
        <v>77</v>
      </c>
      <c r="AU267" s="193" t="s">
        <v>85</v>
      </c>
      <c r="AY267" s="185" t="s">
        <v>161</v>
      </c>
      <c r="BK267" s="194">
        <f>SUM(BK268:BK270)</f>
        <v>0</v>
      </c>
    </row>
    <row r="268" s="2" customFormat="1" ht="16.5" customHeight="1">
      <c r="A268" s="37"/>
      <c r="B268" s="197"/>
      <c r="C268" s="198" t="s">
        <v>324</v>
      </c>
      <c r="D268" s="198" t="s">
        <v>163</v>
      </c>
      <c r="E268" s="199" t="s">
        <v>325</v>
      </c>
      <c r="F268" s="200" t="s">
        <v>326</v>
      </c>
      <c r="G268" s="201" t="s">
        <v>327</v>
      </c>
      <c r="H268" s="202">
        <v>1</v>
      </c>
      <c r="I268" s="203"/>
      <c r="J268" s="204">
        <f>ROUND(I268*H268,1)</f>
        <v>0</v>
      </c>
      <c r="K268" s="205"/>
      <c r="L268" s="38"/>
      <c r="M268" s="206" t="s">
        <v>1</v>
      </c>
      <c r="N268" s="207" t="s">
        <v>44</v>
      </c>
      <c r="O268" s="76"/>
      <c r="P268" s="208">
        <f>O268*H268</f>
        <v>0</v>
      </c>
      <c r="Q268" s="208">
        <v>0</v>
      </c>
      <c r="R268" s="208">
        <f>Q268*H268</f>
        <v>0</v>
      </c>
      <c r="S268" s="208">
        <v>0.019460000000000002</v>
      </c>
      <c r="T268" s="209">
        <f>S268*H268</f>
        <v>0.019460000000000002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10" t="s">
        <v>263</v>
      </c>
      <c r="AT268" s="210" t="s">
        <v>163</v>
      </c>
      <c r="AU268" s="210" t="s">
        <v>90</v>
      </c>
      <c r="AY268" s="18" t="s">
        <v>161</v>
      </c>
      <c r="BE268" s="211">
        <f>IF(N268="základní",J268,0)</f>
        <v>0</v>
      </c>
      <c r="BF268" s="211">
        <f>IF(N268="snížená",J268,0)</f>
        <v>0</v>
      </c>
      <c r="BG268" s="211">
        <f>IF(N268="zákl. přenesená",J268,0)</f>
        <v>0</v>
      </c>
      <c r="BH268" s="211">
        <f>IF(N268="sníž. přenesená",J268,0)</f>
        <v>0</v>
      </c>
      <c r="BI268" s="211">
        <f>IF(N268="nulová",J268,0)</f>
        <v>0</v>
      </c>
      <c r="BJ268" s="18" t="s">
        <v>90</v>
      </c>
      <c r="BK268" s="211">
        <f>ROUND(I268*H268,1)</f>
        <v>0</v>
      </c>
      <c r="BL268" s="18" t="s">
        <v>263</v>
      </c>
      <c r="BM268" s="210" t="s">
        <v>328</v>
      </c>
    </row>
    <row r="269" s="2" customFormat="1" ht="16.5" customHeight="1">
      <c r="A269" s="37"/>
      <c r="B269" s="197"/>
      <c r="C269" s="198" t="s">
        <v>329</v>
      </c>
      <c r="D269" s="198" t="s">
        <v>163</v>
      </c>
      <c r="E269" s="199" t="s">
        <v>330</v>
      </c>
      <c r="F269" s="200" t="s">
        <v>331</v>
      </c>
      <c r="G269" s="201" t="s">
        <v>327</v>
      </c>
      <c r="H269" s="202">
        <v>1</v>
      </c>
      <c r="I269" s="203"/>
      <c r="J269" s="204">
        <f>ROUND(I269*H269,1)</f>
        <v>0</v>
      </c>
      <c r="K269" s="205"/>
      <c r="L269" s="38"/>
      <c r="M269" s="206" t="s">
        <v>1</v>
      </c>
      <c r="N269" s="207" t="s">
        <v>44</v>
      </c>
      <c r="O269" s="76"/>
      <c r="P269" s="208">
        <f>O269*H269</f>
        <v>0</v>
      </c>
      <c r="Q269" s="208">
        <v>0</v>
      </c>
      <c r="R269" s="208">
        <f>Q269*H269</f>
        <v>0</v>
      </c>
      <c r="S269" s="208">
        <v>0.022499999999999999</v>
      </c>
      <c r="T269" s="209">
        <f>S269*H269</f>
        <v>0.022499999999999999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10" t="s">
        <v>263</v>
      </c>
      <c r="AT269" s="210" t="s">
        <v>163</v>
      </c>
      <c r="AU269" s="210" t="s">
        <v>90</v>
      </c>
      <c r="AY269" s="18" t="s">
        <v>161</v>
      </c>
      <c r="BE269" s="211">
        <f>IF(N269="základní",J269,0)</f>
        <v>0</v>
      </c>
      <c r="BF269" s="211">
        <f>IF(N269="snížená",J269,0)</f>
        <v>0</v>
      </c>
      <c r="BG269" s="211">
        <f>IF(N269="zákl. přenesená",J269,0)</f>
        <v>0</v>
      </c>
      <c r="BH269" s="211">
        <f>IF(N269="sníž. přenesená",J269,0)</f>
        <v>0</v>
      </c>
      <c r="BI269" s="211">
        <f>IF(N269="nulová",J269,0)</f>
        <v>0</v>
      </c>
      <c r="BJ269" s="18" t="s">
        <v>90</v>
      </c>
      <c r="BK269" s="211">
        <f>ROUND(I269*H269,1)</f>
        <v>0</v>
      </c>
      <c r="BL269" s="18" t="s">
        <v>263</v>
      </c>
      <c r="BM269" s="210" t="s">
        <v>332</v>
      </c>
    </row>
    <row r="270" s="2" customFormat="1" ht="21.75" customHeight="1">
      <c r="A270" s="37"/>
      <c r="B270" s="197"/>
      <c r="C270" s="198" t="s">
        <v>333</v>
      </c>
      <c r="D270" s="198" t="s">
        <v>163</v>
      </c>
      <c r="E270" s="199" t="s">
        <v>334</v>
      </c>
      <c r="F270" s="200" t="s">
        <v>335</v>
      </c>
      <c r="G270" s="201" t="s">
        <v>336</v>
      </c>
      <c r="H270" s="202">
        <v>1</v>
      </c>
      <c r="I270" s="203"/>
      <c r="J270" s="204">
        <f>ROUND(I270*H270,1)</f>
        <v>0</v>
      </c>
      <c r="K270" s="205"/>
      <c r="L270" s="38"/>
      <c r="M270" s="206" t="s">
        <v>1</v>
      </c>
      <c r="N270" s="207" t="s">
        <v>44</v>
      </c>
      <c r="O270" s="76"/>
      <c r="P270" s="208">
        <f>O270*H270</f>
        <v>0</v>
      </c>
      <c r="Q270" s="208">
        <v>0</v>
      </c>
      <c r="R270" s="208">
        <f>Q270*H270</f>
        <v>0</v>
      </c>
      <c r="S270" s="208">
        <v>0.022499999999999999</v>
      </c>
      <c r="T270" s="209">
        <f>S270*H270</f>
        <v>0.022499999999999999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10" t="s">
        <v>263</v>
      </c>
      <c r="AT270" s="210" t="s">
        <v>163</v>
      </c>
      <c r="AU270" s="210" t="s">
        <v>90</v>
      </c>
      <c r="AY270" s="18" t="s">
        <v>161</v>
      </c>
      <c r="BE270" s="211">
        <f>IF(N270="základní",J270,0)</f>
        <v>0</v>
      </c>
      <c r="BF270" s="211">
        <f>IF(N270="snížená",J270,0)</f>
        <v>0</v>
      </c>
      <c r="BG270" s="211">
        <f>IF(N270="zákl. přenesená",J270,0)</f>
        <v>0</v>
      </c>
      <c r="BH270" s="211">
        <f>IF(N270="sníž. přenesená",J270,0)</f>
        <v>0</v>
      </c>
      <c r="BI270" s="211">
        <f>IF(N270="nulová",J270,0)</f>
        <v>0</v>
      </c>
      <c r="BJ270" s="18" t="s">
        <v>90</v>
      </c>
      <c r="BK270" s="211">
        <f>ROUND(I270*H270,1)</f>
        <v>0</v>
      </c>
      <c r="BL270" s="18" t="s">
        <v>263</v>
      </c>
      <c r="BM270" s="210" t="s">
        <v>337</v>
      </c>
    </row>
    <row r="271" s="12" customFormat="1" ht="22.8" customHeight="1">
      <c r="A271" s="12"/>
      <c r="B271" s="184"/>
      <c r="C271" s="12"/>
      <c r="D271" s="185" t="s">
        <v>77</v>
      </c>
      <c r="E271" s="195" t="s">
        <v>338</v>
      </c>
      <c r="F271" s="195" t="s">
        <v>339</v>
      </c>
      <c r="G271" s="12"/>
      <c r="H271" s="12"/>
      <c r="I271" s="187"/>
      <c r="J271" s="196">
        <f>BK271</f>
        <v>0</v>
      </c>
      <c r="K271" s="12"/>
      <c r="L271" s="184"/>
      <c r="M271" s="189"/>
      <c r="N271" s="190"/>
      <c r="O271" s="190"/>
      <c r="P271" s="191">
        <f>SUM(P272:P273)</f>
        <v>0</v>
      </c>
      <c r="Q271" s="190"/>
      <c r="R271" s="191">
        <f>SUM(R272:R273)</f>
        <v>0</v>
      </c>
      <c r="S271" s="190"/>
      <c r="T271" s="192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85" t="s">
        <v>90</v>
      </c>
      <c r="AT271" s="193" t="s">
        <v>77</v>
      </c>
      <c r="AU271" s="193" t="s">
        <v>85</v>
      </c>
      <c r="AY271" s="185" t="s">
        <v>161</v>
      </c>
      <c r="BK271" s="194">
        <f>SUM(BK272:BK273)</f>
        <v>0</v>
      </c>
    </row>
    <row r="272" s="2" customFormat="1" ht="16.5" customHeight="1">
      <c r="A272" s="37"/>
      <c r="B272" s="197"/>
      <c r="C272" s="198" t="s">
        <v>340</v>
      </c>
      <c r="D272" s="198" t="s">
        <v>163</v>
      </c>
      <c r="E272" s="199" t="s">
        <v>341</v>
      </c>
      <c r="F272" s="200" t="s">
        <v>342</v>
      </c>
      <c r="G272" s="201" t="s">
        <v>272</v>
      </c>
      <c r="H272" s="202">
        <v>2</v>
      </c>
      <c r="I272" s="203"/>
      <c r="J272" s="204">
        <f>ROUND(I272*H272,1)</f>
        <v>0</v>
      </c>
      <c r="K272" s="205"/>
      <c r="L272" s="38"/>
      <c r="M272" s="206" t="s">
        <v>1</v>
      </c>
      <c r="N272" s="207" t="s">
        <v>44</v>
      </c>
      <c r="O272" s="76"/>
      <c r="P272" s="208">
        <f>O272*H272</f>
        <v>0</v>
      </c>
      <c r="Q272" s="208">
        <v>0</v>
      </c>
      <c r="R272" s="208">
        <f>Q272*H272</f>
        <v>0</v>
      </c>
      <c r="S272" s="208">
        <v>0</v>
      </c>
      <c r="T272" s="209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10" t="s">
        <v>263</v>
      </c>
      <c r="AT272" s="210" t="s">
        <v>163</v>
      </c>
      <c r="AU272" s="210" t="s">
        <v>90</v>
      </c>
      <c r="AY272" s="18" t="s">
        <v>161</v>
      </c>
      <c r="BE272" s="211">
        <f>IF(N272="základní",J272,0)</f>
        <v>0</v>
      </c>
      <c r="BF272" s="211">
        <f>IF(N272="snížená",J272,0)</f>
        <v>0</v>
      </c>
      <c r="BG272" s="211">
        <f>IF(N272="zákl. přenesená",J272,0)</f>
        <v>0</v>
      </c>
      <c r="BH272" s="211">
        <f>IF(N272="sníž. přenesená",J272,0)</f>
        <v>0</v>
      </c>
      <c r="BI272" s="211">
        <f>IF(N272="nulová",J272,0)</f>
        <v>0</v>
      </c>
      <c r="BJ272" s="18" t="s">
        <v>90</v>
      </c>
      <c r="BK272" s="211">
        <f>ROUND(I272*H272,1)</f>
        <v>0</v>
      </c>
      <c r="BL272" s="18" t="s">
        <v>263</v>
      </c>
      <c r="BM272" s="210" t="s">
        <v>343</v>
      </c>
    </row>
    <row r="273" s="2" customFormat="1" ht="21.75" customHeight="1">
      <c r="A273" s="37"/>
      <c r="B273" s="197"/>
      <c r="C273" s="198" t="s">
        <v>344</v>
      </c>
      <c r="D273" s="198" t="s">
        <v>163</v>
      </c>
      <c r="E273" s="199" t="s">
        <v>345</v>
      </c>
      <c r="F273" s="200" t="s">
        <v>346</v>
      </c>
      <c r="G273" s="201" t="s">
        <v>336</v>
      </c>
      <c r="H273" s="202">
        <v>1</v>
      </c>
      <c r="I273" s="203"/>
      <c r="J273" s="204">
        <f>ROUND(I273*H273,1)</f>
        <v>0</v>
      </c>
      <c r="K273" s="205"/>
      <c r="L273" s="38"/>
      <c r="M273" s="206" t="s">
        <v>1</v>
      </c>
      <c r="N273" s="207" t="s">
        <v>44</v>
      </c>
      <c r="O273" s="76"/>
      <c r="P273" s="208">
        <f>O273*H273</f>
        <v>0</v>
      </c>
      <c r="Q273" s="208">
        <v>0</v>
      </c>
      <c r="R273" s="208">
        <f>Q273*H273</f>
        <v>0</v>
      </c>
      <c r="S273" s="208">
        <v>0</v>
      </c>
      <c r="T273" s="209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10" t="s">
        <v>263</v>
      </c>
      <c r="AT273" s="210" t="s">
        <v>163</v>
      </c>
      <c r="AU273" s="210" t="s">
        <v>90</v>
      </c>
      <c r="AY273" s="18" t="s">
        <v>161</v>
      </c>
      <c r="BE273" s="211">
        <f>IF(N273="základní",J273,0)</f>
        <v>0</v>
      </c>
      <c r="BF273" s="211">
        <f>IF(N273="snížená",J273,0)</f>
        <v>0</v>
      </c>
      <c r="BG273" s="211">
        <f>IF(N273="zákl. přenesená",J273,0)</f>
        <v>0</v>
      </c>
      <c r="BH273" s="211">
        <f>IF(N273="sníž. přenesená",J273,0)</f>
        <v>0</v>
      </c>
      <c r="BI273" s="211">
        <f>IF(N273="nulová",J273,0)</f>
        <v>0</v>
      </c>
      <c r="BJ273" s="18" t="s">
        <v>90</v>
      </c>
      <c r="BK273" s="211">
        <f>ROUND(I273*H273,1)</f>
        <v>0</v>
      </c>
      <c r="BL273" s="18" t="s">
        <v>263</v>
      </c>
      <c r="BM273" s="210" t="s">
        <v>347</v>
      </c>
    </row>
    <row r="274" s="12" customFormat="1" ht="22.8" customHeight="1">
      <c r="A274" s="12"/>
      <c r="B274" s="184"/>
      <c r="C274" s="12"/>
      <c r="D274" s="185" t="s">
        <v>77</v>
      </c>
      <c r="E274" s="195" t="s">
        <v>348</v>
      </c>
      <c r="F274" s="195" t="s">
        <v>349</v>
      </c>
      <c r="G274" s="12"/>
      <c r="H274" s="12"/>
      <c r="I274" s="187"/>
      <c r="J274" s="196">
        <f>BK274</f>
        <v>0</v>
      </c>
      <c r="K274" s="12"/>
      <c r="L274" s="184"/>
      <c r="M274" s="189"/>
      <c r="N274" s="190"/>
      <c r="O274" s="190"/>
      <c r="P274" s="191">
        <f>SUM(P275:P288)</f>
        <v>0</v>
      </c>
      <c r="Q274" s="190"/>
      <c r="R274" s="191">
        <f>SUM(R275:R288)</f>
        <v>0</v>
      </c>
      <c r="S274" s="190"/>
      <c r="T274" s="192">
        <f>SUM(T275:T288)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85" t="s">
        <v>90</v>
      </c>
      <c r="AT274" s="193" t="s">
        <v>77</v>
      </c>
      <c r="AU274" s="193" t="s">
        <v>85</v>
      </c>
      <c r="AY274" s="185" t="s">
        <v>161</v>
      </c>
      <c r="BK274" s="194">
        <f>SUM(BK275:BK288)</f>
        <v>0</v>
      </c>
    </row>
    <row r="275" s="2" customFormat="1" ht="16.5" customHeight="1">
      <c r="A275" s="37"/>
      <c r="B275" s="197"/>
      <c r="C275" s="198" t="s">
        <v>350</v>
      </c>
      <c r="D275" s="198" t="s">
        <v>163</v>
      </c>
      <c r="E275" s="199" t="s">
        <v>351</v>
      </c>
      <c r="F275" s="200" t="s">
        <v>352</v>
      </c>
      <c r="G275" s="201" t="s">
        <v>173</v>
      </c>
      <c r="H275" s="202">
        <v>53.649999999999999</v>
      </c>
      <c r="I275" s="203"/>
      <c r="J275" s="204">
        <f>ROUND(I275*H275,1)</f>
        <v>0</v>
      </c>
      <c r="K275" s="205"/>
      <c r="L275" s="38"/>
      <c r="M275" s="206" t="s">
        <v>1</v>
      </c>
      <c r="N275" s="207" t="s">
        <v>44</v>
      </c>
      <c r="O275" s="76"/>
      <c r="P275" s="208">
        <f>O275*H275</f>
        <v>0</v>
      </c>
      <c r="Q275" s="208">
        <v>0</v>
      </c>
      <c r="R275" s="208">
        <f>Q275*H275</f>
        <v>0</v>
      </c>
      <c r="S275" s="208">
        <v>0.017999999999999999</v>
      </c>
      <c r="T275" s="209">
        <f>S275*H275</f>
        <v>0.96569999999999989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10" t="s">
        <v>263</v>
      </c>
      <c r="AT275" s="210" t="s">
        <v>163</v>
      </c>
      <c r="AU275" s="210" t="s">
        <v>90</v>
      </c>
      <c r="AY275" s="18" t="s">
        <v>161</v>
      </c>
      <c r="BE275" s="211">
        <f>IF(N275="základní",J275,0)</f>
        <v>0</v>
      </c>
      <c r="BF275" s="211">
        <f>IF(N275="snížená",J275,0)</f>
        <v>0</v>
      </c>
      <c r="BG275" s="211">
        <f>IF(N275="zákl. přenesená",J275,0)</f>
        <v>0</v>
      </c>
      <c r="BH275" s="211">
        <f>IF(N275="sníž. přenesená",J275,0)</f>
        <v>0</v>
      </c>
      <c r="BI275" s="211">
        <f>IF(N275="nulová",J275,0)</f>
        <v>0</v>
      </c>
      <c r="BJ275" s="18" t="s">
        <v>90</v>
      </c>
      <c r="BK275" s="211">
        <f>ROUND(I275*H275,1)</f>
        <v>0</v>
      </c>
      <c r="BL275" s="18" t="s">
        <v>263</v>
      </c>
      <c r="BM275" s="210" t="s">
        <v>353</v>
      </c>
    </row>
    <row r="276" s="14" customFormat="1">
      <c r="A276" s="14"/>
      <c r="B276" s="221"/>
      <c r="C276" s="14"/>
      <c r="D276" s="213" t="s">
        <v>169</v>
      </c>
      <c r="E276" s="222" t="s">
        <v>1</v>
      </c>
      <c r="F276" s="223" t="s">
        <v>300</v>
      </c>
      <c r="G276" s="14"/>
      <c r="H276" s="222" t="s">
        <v>1</v>
      </c>
      <c r="I276" s="224"/>
      <c r="J276" s="14"/>
      <c r="K276" s="14"/>
      <c r="L276" s="221"/>
      <c r="M276" s="225"/>
      <c r="N276" s="226"/>
      <c r="O276" s="226"/>
      <c r="P276" s="226"/>
      <c r="Q276" s="226"/>
      <c r="R276" s="226"/>
      <c r="S276" s="226"/>
      <c r="T276" s="22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22" t="s">
        <v>169</v>
      </c>
      <c r="AU276" s="222" t="s">
        <v>90</v>
      </c>
      <c r="AV276" s="14" t="s">
        <v>85</v>
      </c>
      <c r="AW276" s="14" t="s">
        <v>31</v>
      </c>
      <c r="AX276" s="14" t="s">
        <v>78</v>
      </c>
      <c r="AY276" s="222" t="s">
        <v>161</v>
      </c>
    </row>
    <row r="277" s="13" customFormat="1">
      <c r="A277" s="13"/>
      <c r="B277" s="212"/>
      <c r="C277" s="13"/>
      <c r="D277" s="213" t="s">
        <v>169</v>
      </c>
      <c r="E277" s="214" t="s">
        <v>1</v>
      </c>
      <c r="F277" s="215" t="s">
        <v>301</v>
      </c>
      <c r="G277" s="13"/>
      <c r="H277" s="216">
        <v>33.960000000000001</v>
      </c>
      <c r="I277" s="217"/>
      <c r="J277" s="13"/>
      <c r="K277" s="13"/>
      <c r="L277" s="212"/>
      <c r="M277" s="218"/>
      <c r="N277" s="219"/>
      <c r="O277" s="219"/>
      <c r="P277" s="219"/>
      <c r="Q277" s="219"/>
      <c r="R277" s="219"/>
      <c r="S277" s="219"/>
      <c r="T277" s="22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14" t="s">
        <v>169</v>
      </c>
      <c r="AU277" s="214" t="s">
        <v>90</v>
      </c>
      <c r="AV277" s="13" t="s">
        <v>90</v>
      </c>
      <c r="AW277" s="13" t="s">
        <v>31</v>
      </c>
      <c r="AX277" s="13" t="s">
        <v>78</v>
      </c>
      <c r="AY277" s="214" t="s">
        <v>161</v>
      </c>
    </row>
    <row r="278" s="14" customFormat="1">
      <c r="A278" s="14"/>
      <c r="B278" s="221"/>
      <c r="C278" s="14"/>
      <c r="D278" s="213" t="s">
        <v>169</v>
      </c>
      <c r="E278" s="222" t="s">
        <v>1</v>
      </c>
      <c r="F278" s="223" t="s">
        <v>210</v>
      </c>
      <c r="G278" s="14"/>
      <c r="H278" s="222" t="s">
        <v>1</v>
      </c>
      <c r="I278" s="224"/>
      <c r="J278" s="14"/>
      <c r="K278" s="14"/>
      <c r="L278" s="221"/>
      <c r="M278" s="225"/>
      <c r="N278" s="226"/>
      <c r="O278" s="226"/>
      <c r="P278" s="226"/>
      <c r="Q278" s="226"/>
      <c r="R278" s="226"/>
      <c r="S278" s="226"/>
      <c r="T278" s="227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22" t="s">
        <v>169</v>
      </c>
      <c r="AU278" s="222" t="s">
        <v>90</v>
      </c>
      <c r="AV278" s="14" t="s">
        <v>85</v>
      </c>
      <c r="AW278" s="14" t="s">
        <v>31</v>
      </c>
      <c r="AX278" s="14" t="s">
        <v>78</v>
      </c>
      <c r="AY278" s="222" t="s">
        <v>161</v>
      </c>
    </row>
    <row r="279" s="13" customFormat="1">
      <c r="A279" s="13"/>
      <c r="B279" s="212"/>
      <c r="C279" s="13"/>
      <c r="D279" s="213" t="s">
        <v>169</v>
      </c>
      <c r="E279" s="214" t="s">
        <v>1</v>
      </c>
      <c r="F279" s="215" t="s">
        <v>302</v>
      </c>
      <c r="G279" s="13"/>
      <c r="H279" s="216">
        <v>19.690000000000001</v>
      </c>
      <c r="I279" s="217"/>
      <c r="J279" s="13"/>
      <c r="K279" s="13"/>
      <c r="L279" s="212"/>
      <c r="M279" s="218"/>
      <c r="N279" s="219"/>
      <c r="O279" s="219"/>
      <c r="P279" s="219"/>
      <c r="Q279" s="219"/>
      <c r="R279" s="219"/>
      <c r="S279" s="219"/>
      <c r="T279" s="22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14" t="s">
        <v>169</v>
      </c>
      <c r="AU279" s="214" t="s">
        <v>90</v>
      </c>
      <c r="AV279" s="13" t="s">
        <v>90</v>
      </c>
      <c r="AW279" s="13" t="s">
        <v>31</v>
      </c>
      <c r="AX279" s="13" t="s">
        <v>78</v>
      </c>
      <c r="AY279" s="214" t="s">
        <v>161</v>
      </c>
    </row>
    <row r="280" s="15" customFormat="1">
      <c r="A280" s="15"/>
      <c r="B280" s="228"/>
      <c r="C280" s="15"/>
      <c r="D280" s="213" t="s">
        <v>169</v>
      </c>
      <c r="E280" s="229" t="s">
        <v>1</v>
      </c>
      <c r="F280" s="230" t="s">
        <v>192</v>
      </c>
      <c r="G280" s="15"/>
      <c r="H280" s="231">
        <v>53.649999999999999</v>
      </c>
      <c r="I280" s="232"/>
      <c r="J280" s="15"/>
      <c r="K280" s="15"/>
      <c r="L280" s="228"/>
      <c r="M280" s="233"/>
      <c r="N280" s="234"/>
      <c r="O280" s="234"/>
      <c r="P280" s="234"/>
      <c r="Q280" s="234"/>
      <c r="R280" s="234"/>
      <c r="S280" s="234"/>
      <c r="T280" s="23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29" t="s">
        <v>169</v>
      </c>
      <c r="AU280" s="229" t="s">
        <v>90</v>
      </c>
      <c r="AV280" s="15" t="s">
        <v>167</v>
      </c>
      <c r="AW280" s="15" t="s">
        <v>31</v>
      </c>
      <c r="AX280" s="15" t="s">
        <v>85</v>
      </c>
      <c r="AY280" s="229" t="s">
        <v>161</v>
      </c>
    </row>
    <row r="281" s="2" customFormat="1" ht="21.75" customHeight="1">
      <c r="A281" s="37"/>
      <c r="B281" s="197"/>
      <c r="C281" s="198" t="s">
        <v>354</v>
      </c>
      <c r="D281" s="198" t="s">
        <v>163</v>
      </c>
      <c r="E281" s="199" t="s">
        <v>355</v>
      </c>
      <c r="F281" s="200" t="s">
        <v>356</v>
      </c>
      <c r="G281" s="201" t="s">
        <v>173</v>
      </c>
      <c r="H281" s="202">
        <v>63.899999999999999</v>
      </c>
      <c r="I281" s="203"/>
      <c r="J281" s="204">
        <f>ROUND(I281*H281,1)</f>
        <v>0</v>
      </c>
      <c r="K281" s="205"/>
      <c r="L281" s="38"/>
      <c r="M281" s="206" t="s">
        <v>1</v>
      </c>
      <c r="N281" s="207" t="s">
        <v>44</v>
      </c>
      <c r="O281" s="76"/>
      <c r="P281" s="208">
        <f>O281*H281</f>
        <v>0</v>
      </c>
      <c r="Q281" s="208">
        <v>0</v>
      </c>
      <c r="R281" s="208">
        <f>Q281*H281</f>
        <v>0</v>
      </c>
      <c r="S281" s="208">
        <v>0.029999999999999999</v>
      </c>
      <c r="T281" s="209">
        <f>S281*H281</f>
        <v>1.9169999999999998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10" t="s">
        <v>263</v>
      </c>
      <c r="AT281" s="210" t="s">
        <v>163</v>
      </c>
      <c r="AU281" s="210" t="s">
        <v>90</v>
      </c>
      <c r="AY281" s="18" t="s">
        <v>161</v>
      </c>
      <c r="BE281" s="211">
        <f>IF(N281="základní",J281,0)</f>
        <v>0</v>
      </c>
      <c r="BF281" s="211">
        <f>IF(N281="snížená",J281,0)</f>
        <v>0</v>
      </c>
      <c r="BG281" s="211">
        <f>IF(N281="zákl. přenesená",J281,0)</f>
        <v>0</v>
      </c>
      <c r="BH281" s="211">
        <f>IF(N281="sníž. přenesená",J281,0)</f>
        <v>0</v>
      </c>
      <c r="BI281" s="211">
        <f>IF(N281="nulová",J281,0)</f>
        <v>0</v>
      </c>
      <c r="BJ281" s="18" t="s">
        <v>90</v>
      </c>
      <c r="BK281" s="211">
        <f>ROUND(I281*H281,1)</f>
        <v>0</v>
      </c>
      <c r="BL281" s="18" t="s">
        <v>263</v>
      </c>
      <c r="BM281" s="210" t="s">
        <v>357</v>
      </c>
    </row>
    <row r="282" s="14" customFormat="1">
      <c r="A282" s="14"/>
      <c r="B282" s="221"/>
      <c r="C282" s="14"/>
      <c r="D282" s="213" t="s">
        <v>169</v>
      </c>
      <c r="E282" s="222" t="s">
        <v>1</v>
      </c>
      <c r="F282" s="223" t="s">
        <v>300</v>
      </c>
      <c r="G282" s="14"/>
      <c r="H282" s="222" t="s">
        <v>1</v>
      </c>
      <c r="I282" s="224"/>
      <c r="J282" s="14"/>
      <c r="K282" s="14"/>
      <c r="L282" s="221"/>
      <c r="M282" s="225"/>
      <c r="N282" s="226"/>
      <c r="O282" s="226"/>
      <c r="P282" s="226"/>
      <c r="Q282" s="226"/>
      <c r="R282" s="226"/>
      <c r="S282" s="226"/>
      <c r="T282" s="22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22" t="s">
        <v>169</v>
      </c>
      <c r="AU282" s="222" t="s">
        <v>90</v>
      </c>
      <c r="AV282" s="14" t="s">
        <v>85</v>
      </c>
      <c r="AW282" s="14" t="s">
        <v>31</v>
      </c>
      <c r="AX282" s="14" t="s">
        <v>78</v>
      </c>
      <c r="AY282" s="222" t="s">
        <v>161</v>
      </c>
    </row>
    <row r="283" s="13" customFormat="1">
      <c r="A283" s="13"/>
      <c r="B283" s="212"/>
      <c r="C283" s="13"/>
      <c r="D283" s="213" t="s">
        <v>169</v>
      </c>
      <c r="E283" s="214" t="s">
        <v>1</v>
      </c>
      <c r="F283" s="215" t="s">
        <v>301</v>
      </c>
      <c r="G283" s="13"/>
      <c r="H283" s="216">
        <v>33.960000000000001</v>
      </c>
      <c r="I283" s="217"/>
      <c r="J283" s="13"/>
      <c r="K283" s="13"/>
      <c r="L283" s="212"/>
      <c r="M283" s="218"/>
      <c r="N283" s="219"/>
      <c r="O283" s="219"/>
      <c r="P283" s="219"/>
      <c r="Q283" s="219"/>
      <c r="R283" s="219"/>
      <c r="S283" s="219"/>
      <c r="T283" s="22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14" t="s">
        <v>169</v>
      </c>
      <c r="AU283" s="214" t="s">
        <v>90</v>
      </c>
      <c r="AV283" s="13" t="s">
        <v>90</v>
      </c>
      <c r="AW283" s="13" t="s">
        <v>31</v>
      </c>
      <c r="AX283" s="13" t="s">
        <v>78</v>
      </c>
      <c r="AY283" s="214" t="s">
        <v>161</v>
      </c>
    </row>
    <row r="284" s="14" customFormat="1">
      <c r="A284" s="14"/>
      <c r="B284" s="221"/>
      <c r="C284" s="14"/>
      <c r="D284" s="213" t="s">
        <v>169</v>
      </c>
      <c r="E284" s="222" t="s">
        <v>1</v>
      </c>
      <c r="F284" s="223" t="s">
        <v>210</v>
      </c>
      <c r="G284" s="14"/>
      <c r="H284" s="222" t="s">
        <v>1</v>
      </c>
      <c r="I284" s="224"/>
      <c r="J284" s="14"/>
      <c r="K284" s="14"/>
      <c r="L284" s="221"/>
      <c r="M284" s="225"/>
      <c r="N284" s="226"/>
      <c r="O284" s="226"/>
      <c r="P284" s="226"/>
      <c r="Q284" s="226"/>
      <c r="R284" s="226"/>
      <c r="S284" s="226"/>
      <c r="T284" s="227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22" t="s">
        <v>169</v>
      </c>
      <c r="AU284" s="222" t="s">
        <v>90</v>
      </c>
      <c r="AV284" s="14" t="s">
        <v>85</v>
      </c>
      <c r="AW284" s="14" t="s">
        <v>31</v>
      </c>
      <c r="AX284" s="14" t="s">
        <v>78</v>
      </c>
      <c r="AY284" s="222" t="s">
        <v>161</v>
      </c>
    </row>
    <row r="285" s="13" customFormat="1">
      <c r="A285" s="13"/>
      <c r="B285" s="212"/>
      <c r="C285" s="13"/>
      <c r="D285" s="213" t="s">
        <v>169</v>
      </c>
      <c r="E285" s="214" t="s">
        <v>1</v>
      </c>
      <c r="F285" s="215" t="s">
        <v>302</v>
      </c>
      <c r="G285" s="13"/>
      <c r="H285" s="216">
        <v>19.690000000000001</v>
      </c>
      <c r="I285" s="217"/>
      <c r="J285" s="13"/>
      <c r="K285" s="13"/>
      <c r="L285" s="212"/>
      <c r="M285" s="218"/>
      <c r="N285" s="219"/>
      <c r="O285" s="219"/>
      <c r="P285" s="219"/>
      <c r="Q285" s="219"/>
      <c r="R285" s="219"/>
      <c r="S285" s="219"/>
      <c r="T285" s="22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14" t="s">
        <v>169</v>
      </c>
      <c r="AU285" s="214" t="s">
        <v>90</v>
      </c>
      <c r="AV285" s="13" t="s">
        <v>90</v>
      </c>
      <c r="AW285" s="13" t="s">
        <v>31</v>
      </c>
      <c r="AX285" s="13" t="s">
        <v>78</v>
      </c>
      <c r="AY285" s="214" t="s">
        <v>161</v>
      </c>
    </row>
    <row r="286" s="14" customFormat="1">
      <c r="A286" s="14"/>
      <c r="B286" s="221"/>
      <c r="C286" s="14"/>
      <c r="D286" s="213" t="s">
        <v>169</v>
      </c>
      <c r="E286" s="222" t="s">
        <v>1</v>
      </c>
      <c r="F286" s="223" t="s">
        <v>215</v>
      </c>
      <c r="G286" s="14"/>
      <c r="H286" s="222" t="s">
        <v>1</v>
      </c>
      <c r="I286" s="224"/>
      <c r="J286" s="14"/>
      <c r="K286" s="14"/>
      <c r="L286" s="221"/>
      <c r="M286" s="225"/>
      <c r="N286" s="226"/>
      <c r="O286" s="226"/>
      <c r="P286" s="226"/>
      <c r="Q286" s="226"/>
      <c r="R286" s="226"/>
      <c r="S286" s="226"/>
      <c r="T286" s="227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22" t="s">
        <v>169</v>
      </c>
      <c r="AU286" s="222" t="s">
        <v>90</v>
      </c>
      <c r="AV286" s="14" t="s">
        <v>85</v>
      </c>
      <c r="AW286" s="14" t="s">
        <v>31</v>
      </c>
      <c r="AX286" s="14" t="s">
        <v>78</v>
      </c>
      <c r="AY286" s="222" t="s">
        <v>161</v>
      </c>
    </row>
    <row r="287" s="13" customFormat="1">
      <c r="A287" s="13"/>
      <c r="B287" s="212"/>
      <c r="C287" s="13"/>
      <c r="D287" s="213" t="s">
        <v>169</v>
      </c>
      <c r="E287" s="214" t="s">
        <v>1</v>
      </c>
      <c r="F287" s="215" t="s">
        <v>191</v>
      </c>
      <c r="G287" s="13"/>
      <c r="H287" s="216">
        <v>10.25</v>
      </c>
      <c r="I287" s="217"/>
      <c r="J287" s="13"/>
      <c r="K287" s="13"/>
      <c r="L287" s="212"/>
      <c r="M287" s="218"/>
      <c r="N287" s="219"/>
      <c r="O287" s="219"/>
      <c r="P287" s="219"/>
      <c r="Q287" s="219"/>
      <c r="R287" s="219"/>
      <c r="S287" s="219"/>
      <c r="T287" s="22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14" t="s">
        <v>169</v>
      </c>
      <c r="AU287" s="214" t="s">
        <v>90</v>
      </c>
      <c r="AV287" s="13" t="s">
        <v>90</v>
      </c>
      <c r="AW287" s="13" t="s">
        <v>31</v>
      </c>
      <c r="AX287" s="13" t="s">
        <v>78</v>
      </c>
      <c r="AY287" s="214" t="s">
        <v>161</v>
      </c>
    </row>
    <row r="288" s="15" customFormat="1">
      <c r="A288" s="15"/>
      <c r="B288" s="228"/>
      <c r="C288" s="15"/>
      <c r="D288" s="213" t="s">
        <v>169</v>
      </c>
      <c r="E288" s="229" t="s">
        <v>1</v>
      </c>
      <c r="F288" s="230" t="s">
        <v>192</v>
      </c>
      <c r="G288" s="15"/>
      <c r="H288" s="231">
        <v>63.899999999999999</v>
      </c>
      <c r="I288" s="232"/>
      <c r="J288" s="15"/>
      <c r="K288" s="15"/>
      <c r="L288" s="228"/>
      <c r="M288" s="233"/>
      <c r="N288" s="234"/>
      <c r="O288" s="234"/>
      <c r="P288" s="234"/>
      <c r="Q288" s="234"/>
      <c r="R288" s="234"/>
      <c r="S288" s="234"/>
      <c r="T288" s="23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29" t="s">
        <v>169</v>
      </c>
      <c r="AU288" s="229" t="s">
        <v>90</v>
      </c>
      <c r="AV288" s="15" t="s">
        <v>167</v>
      </c>
      <c r="AW288" s="15" t="s">
        <v>31</v>
      </c>
      <c r="AX288" s="15" t="s">
        <v>85</v>
      </c>
      <c r="AY288" s="229" t="s">
        <v>161</v>
      </c>
    </row>
    <row r="289" s="12" customFormat="1" ht="22.8" customHeight="1">
      <c r="A289" s="12"/>
      <c r="B289" s="184"/>
      <c r="C289" s="12"/>
      <c r="D289" s="185" t="s">
        <v>77</v>
      </c>
      <c r="E289" s="195" t="s">
        <v>358</v>
      </c>
      <c r="F289" s="195" t="s">
        <v>359</v>
      </c>
      <c r="G289" s="12"/>
      <c r="H289" s="12"/>
      <c r="I289" s="187"/>
      <c r="J289" s="196">
        <f>BK289</f>
        <v>0</v>
      </c>
      <c r="K289" s="12"/>
      <c r="L289" s="184"/>
      <c r="M289" s="189"/>
      <c r="N289" s="190"/>
      <c r="O289" s="190"/>
      <c r="P289" s="191">
        <f>SUM(P290:P297)</f>
        <v>0</v>
      </c>
      <c r="Q289" s="190"/>
      <c r="R289" s="191">
        <f>SUM(R290:R297)</f>
        <v>2.0188409999999997</v>
      </c>
      <c r="S289" s="190"/>
      <c r="T289" s="192">
        <f>SUM(T290:T297)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185" t="s">
        <v>90</v>
      </c>
      <c r="AT289" s="193" t="s">
        <v>77</v>
      </c>
      <c r="AU289" s="193" t="s">
        <v>85</v>
      </c>
      <c r="AY289" s="185" t="s">
        <v>161</v>
      </c>
      <c r="BK289" s="194">
        <f>SUM(BK290:BK297)</f>
        <v>0</v>
      </c>
    </row>
    <row r="290" s="2" customFormat="1" ht="33" customHeight="1">
      <c r="A290" s="37"/>
      <c r="B290" s="197"/>
      <c r="C290" s="198" t="s">
        <v>360</v>
      </c>
      <c r="D290" s="198" t="s">
        <v>163</v>
      </c>
      <c r="E290" s="199" t="s">
        <v>361</v>
      </c>
      <c r="F290" s="200" t="s">
        <v>362</v>
      </c>
      <c r="G290" s="201" t="s">
        <v>173</v>
      </c>
      <c r="H290" s="202">
        <v>70.049999999999997</v>
      </c>
      <c r="I290" s="203"/>
      <c r="J290" s="204">
        <f>ROUND(I290*H290,1)</f>
        <v>0</v>
      </c>
      <c r="K290" s="205"/>
      <c r="L290" s="38"/>
      <c r="M290" s="206" t="s">
        <v>1</v>
      </c>
      <c r="N290" s="207" t="s">
        <v>44</v>
      </c>
      <c r="O290" s="76"/>
      <c r="P290" s="208">
        <f>O290*H290</f>
        <v>0</v>
      </c>
      <c r="Q290" s="208">
        <v>0.028819999999999998</v>
      </c>
      <c r="R290" s="208">
        <f>Q290*H290</f>
        <v>2.0188409999999997</v>
      </c>
      <c r="S290" s="208">
        <v>0</v>
      </c>
      <c r="T290" s="20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10" t="s">
        <v>263</v>
      </c>
      <c r="AT290" s="210" t="s">
        <v>163</v>
      </c>
      <c r="AU290" s="210" t="s">
        <v>90</v>
      </c>
      <c r="AY290" s="18" t="s">
        <v>161</v>
      </c>
      <c r="BE290" s="211">
        <f>IF(N290="základní",J290,0)</f>
        <v>0</v>
      </c>
      <c r="BF290" s="211">
        <f>IF(N290="snížená",J290,0)</f>
        <v>0</v>
      </c>
      <c r="BG290" s="211">
        <f>IF(N290="zákl. přenesená",J290,0)</f>
        <v>0</v>
      </c>
      <c r="BH290" s="211">
        <f>IF(N290="sníž. přenesená",J290,0)</f>
        <v>0</v>
      </c>
      <c r="BI290" s="211">
        <f>IF(N290="nulová",J290,0)</f>
        <v>0</v>
      </c>
      <c r="BJ290" s="18" t="s">
        <v>90</v>
      </c>
      <c r="BK290" s="211">
        <f>ROUND(I290*H290,1)</f>
        <v>0</v>
      </c>
      <c r="BL290" s="18" t="s">
        <v>263</v>
      </c>
      <c r="BM290" s="210" t="s">
        <v>363</v>
      </c>
    </row>
    <row r="291" s="14" customFormat="1">
      <c r="A291" s="14"/>
      <c r="B291" s="221"/>
      <c r="C291" s="14"/>
      <c r="D291" s="213" t="s">
        <v>169</v>
      </c>
      <c r="E291" s="222" t="s">
        <v>1</v>
      </c>
      <c r="F291" s="223" t="s">
        <v>239</v>
      </c>
      <c r="G291" s="14"/>
      <c r="H291" s="222" t="s">
        <v>1</v>
      </c>
      <c r="I291" s="224"/>
      <c r="J291" s="14"/>
      <c r="K291" s="14"/>
      <c r="L291" s="221"/>
      <c r="M291" s="225"/>
      <c r="N291" s="226"/>
      <c r="O291" s="226"/>
      <c r="P291" s="226"/>
      <c r="Q291" s="226"/>
      <c r="R291" s="226"/>
      <c r="S291" s="226"/>
      <c r="T291" s="227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22" t="s">
        <v>169</v>
      </c>
      <c r="AU291" s="222" t="s">
        <v>90</v>
      </c>
      <c r="AV291" s="14" t="s">
        <v>85</v>
      </c>
      <c r="AW291" s="14" t="s">
        <v>31</v>
      </c>
      <c r="AX291" s="14" t="s">
        <v>78</v>
      </c>
      <c r="AY291" s="222" t="s">
        <v>161</v>
      </c>
    </row>
    <row r="292" s="13" customFormat="1">
      <c r="A292" s="13"/>
      <c r="B292" s="212"/>
      <c r="C292" s="13"/>
      <c r="D292" s="213" t="s">
        <v>169</v>
      </c>
      <c r="E292" s="214" t="s">
        <v>1</v>
      </c>
      <c r="F292" s="215" t="s">
        <v>240</v>
      </c>
      <c r="G292" s="13"/>
      <c r="H292" s="216">
        <v>53.310000000000002</v>
      </c>
      <c r="I292" s="217"/>
      <c r="J292" s="13"/>
      <c r="K292" s="13"/>
      <c r="L292" s="212"/>
      <c r="M292" s="218"/>
      <c r="N292" s="219"/>
      <c r="O292" s="219"/>
      <c r="P292" s="219"/>
      <c r="Q292" s="219"/>
      <c r="R292" s="219"/>
      <c r="S292" s="219"/>
      <c r="T292" s="22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14" t="s">
        <v>169</v>
      </c>
      <c r="AU292" s="214" t="s">
        <v>90</v>
      </c>
      <c r="AV292" s="13" t="s">
        <v>90</v>
      </c>
      <c r="AW292" s="13" t="s">
        <v>31</v>
      </c>
      <c r="AX292" s="13" t="s">
        <v>78</v>
      </c>
      <c r="AY292" s="214" t="s">
        <v>161</v>
      </c>
    </row>
    <row r="293" s="14" customFormat="1">
      <c r="A293" s="14"/>
      <c r="B293" s="221"/>
      <c r="C293" s="14"/>
      <c r="D293" s="213" t="s">
        <v>169</v>
      </c>
      <c r="E293" s="222" t="s">
        <v>1</v>
      </c>
      <c r="F293" s="223" t="s">
        <v>241</v>
      </c>
      <c r="G293" s="14"/>
      <c r="H293" s="222" t="s">
        <v>1</v>
      </c>
      <c r="I293" s="224"/>
      <c r="J293" s="14"/>
      <c r="K293" s="14"/>
      <c r="L293" s="221"/>
      <c r="M293" s="225"/>
      <c r="N293" s="226"/>
      <c r="O293" s="226"/>
      <c r="P293" s="226"/>
      <c r="Q293" s="226"/>
      <c r="R293" s="226"/>
      <c r="S293" s="226"/>
      <c r="T293" s="227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22" t="s">
        <v>169</v>
      </c>
      <c r="AU293" s="222" t="s">
        <v>90</v>
      </c>
      <c r="AV293" s="14" t="s">
        <v>85</v>
      </c>
      <c r="AW293" s="14" t="s">
        <v>31</v>
      </c>
      <c r="AX293" s="14" t="s">
        <v>78</v>
      </c>
      <c r="AY293" s="222" t="s">
        <v>161</v>
      </c>
    </row>
    <row r="294" s="13" customFormat="1">
      <c r="A294" s="13"/>
      <c r="B294" s="212"/>
      <c r="C294" s="13"/>
      <c r="D294" s="213" t="s">
        <v>169</v>
      </c>
      <c r="E294" s="214" t="s">
        <v>1</v>
      </c>
      <c r="F294" s="215" t="s">
        <v>242</v>
      </c>
      <c r="G294" s="13"/>
      <c r="H294" s="216">
        <v>6.4900000000000002</v>
      </c>
      <c r="I294" s="217"/>
      <c r="J294" s="13"/>
      <c r="K294" s="13"/>
      <c r="L294" s="212"/>
      <c r="M294" s="218"/>
      <c r="N294" s="219"/>
      <c r="O294" s="219"/>
      <c r="P294" s="219"/>
      <c r="Q294" s="219"/>
      <c r="R294" s="219"/>
      <c r="S294" s="219"/>
      <c r="T294" s="22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14" t="s">
        <v>169</v>
      </c>
      <c r="AU294" s="214" t="s">
        <v>90</v>
      </c>
      <c r="AV294" s="13" t="s">
        <v>90</v>
      </c>
      <c r="AW294" s="13" t="s">
        <v>31</v>
      </c>
      <c r="AX294" s="13" t="s">
        <v>78</v>
      </c>
      <c r="AY294" s="214" t="s">
        <v>161</v>
      </c>
    </row>
    <row r="295" s="14" customFormat="1">
      <c r="A295" s="14"/>
      <c r="B295" s="221"/>
      <c r="C295" s="14"/>
      <c r="D295" s="213" t="s">
        <v>169</v>
      </c>
      <c r="E295" s="222" t="s">
        <v>1</v>
      </c>
      <c r="F295" s="223" t="s">
        <v>243</v>
      </c>
      <c r="G295" s="14"/>
      <c r="H295" s="222" t="s">
        <v>1</v>
      </c>
      <c r="I295" s="224"/>
      <c r="J295" s="14"/>
      <c r="K295" s="14"/>
      <c r="L295" s="221"/>
      <c r="M295" s="225"/>
      <c r="N295" s="226"/>
      <c r="O295" s="226"/>
      <c r="P295" s="226"/>
      <c r="Q295" s="226"/>
      <c r="R295" s="226"/>
      <c r="S295" s="226"/>
      <c r="T295" s="22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22" t="s">
        <v>169</v>
      </c>
      <c r="AU295" s="222" t="s">
        <v>90</v>
      </c>
      <c r="AV295" s="14" t="s">
        <v>85</v>
      </c>
      <c r="AW295" s="14" t="s">
        <v>31</v>
      </c>
      <c r="AX295" s="14" t="s">
        <v>78</v>
      </c>
      <c r="AY295" s="222" t="s">
        <v>161</v>
      </c>
    </row>
    <row r="296" s="13" customFormat="1">
      <c r="A296" s="13"/>
      <c r="B296" s="212"/>
      <c r="C296" s="13"/>
      <c r="D296" s="213" t="s">
        <v>169</v>
      </c>
      <c r="E296" s="214" t="s">
        <v>1</v>
      </c>
      <c r="F296" s="215" t="s">
        <v>191</v>
      </c>
      <c r="G296" s="13"/>
      <c r="H296" s="216">
        <v>10.25</v>
      </c>
      <c r="I296" s="217"/>
      <c r="J296" s="13"/>
      <c r="K296" s="13"/>
      <c r="L296" s="212"/>
      <c r="M296" s="218"/>
      <c r="N296" s="219"/>
      <c r="O296" s="219"/>
      <c r="P296" s="219"/>
      <c r="Q296" s="219"/>
      <c r="R296" s="219"/>
      <c r="S296" s="219"/>
      <c r="T296" s="22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14" t="s">
        <v>169</v>
      </c>
      <c r="AU296" s="214" t="s">
        <v>90</v>
      </c>
      <c r="AV296" s="13" t="s">
        <v>90</v>
      </c>
      <c r="AW296" s="13" t="s">
        <v>31</v>
      </c>
      <c r="AX296" s="13" t="s">
        <v>78</v>
      </c>
      <c r="AY296" s="214" t="s">
        <v>161</v>
      </c>
    </row>
    <row r="297" s="15" customFormat="1">
      <c r="A297" s="15"/>
      <c r="B297" s="228"/>
      <c r="C297" s="15"/>
      <c r="D297" s="213" t="s">
        <v>169</v>
      </c>
      <c r="E297" s="229" t="s">
        <v>1</v>
      </c>
      <c r="F297" s="230" t="s">
        <v>192</v>
      </c>
      <c r="G297" s="15"/>
      <c r="H297" s="231">
        <v>70.049999999999997</v>
      </c>
      <c r="I297" s="232"/>
      <c r="J297" s="15"/>
      <c r="K297" s="15"/>
      <c r="L297" s="228"/>
      <c r="M297" s="233"/>
      <c r="N297" s="234"/>
      <c r="O297" s="234"/>
      <c r="P297" s="234"/>
      <c r="Q297" s="234"/>
      <c r="R297" s="234"/>
      <c r="S297" s="234"/>
      <c r="T297" s="23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29" t="s">
        <v>169</v>
      </c>
      <c r="AU297" s="229" t="s">
        <v>90</v>
      </c>
      <c r="AV297" s="15" t="s">
        <v>167</v>
      </c>
      <c r="AW297" s="15" t="s">
        <v>31</v>
      </c>
      <c r="AX297" s="15" t="s">
        <v>85</v>
      </c>
      <c r="AY297" s="229" t="s">
        <v>161</v>
      </c>
    </row>
    <row r="298" s="12" customFormat="1" ht="22.8" customHeight="1">
      <c r="A298" s="12"/>
      <c r="B298" s="184"/>
      <c r="C298" s="12"/>
      <c r="D298" s="185" t="s">
        <v>77</v>
      </c>
      <c r="E298" s="195" t="s">
        <v>364</v>
      </c>
      <c r="F298" s="195" t="s">
        <v>365</v>
      </c>
      <c r="G298" s="12"/>
      <c r="H298" s="12"/>
      <c r="I298" s="187"/>
      <c r="J298" s="196">
        <f>BK298</f>
        <v>0</v>
      </c>
      <c r="K298" s="12"/>
      <c r="L298" s="184"/>
      <c r="M298" s="189"/>
      <c r="N298" s="190"/>
      <c r="O298" s="190"/>
      <c r="P298" s="191">
        <f>SUM(P299:P332)</f>
        <v>0</v>
      </c>
      <c r="Q298" s="190"/>
      <c r="R298" s="191">
        <f>SUM(R299:R332)</f>
        <v>0</v>
      </c>
      <c r="S298" s="190"/>
      <c r="T298" s="192">
        <f>SUM(T299:T332)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185" t="s">
        <v>90</v>
      </c>
      <c r="AT298" s="193" t="s">
        <v>77</v>
      </c>
      <c r="AU298" s="193" t="s">
        <v>85</v>
      </c>
      <c r="AY298" s="185" t="s">
        <v>161</v>
      </c>
      <c r="BK298" s="194">
        <f>SUM(BK299:BK332)</f>
        <v>0</v>
      </c>
    </row>
    <row r="299" s="2" customFormat="1" ht="21.75" customHeight="1">
      <c r="A299" s="37"/>
      <c r="B299" s="197"/>
      <c r="C299" s="198" t="s">
        <v>366</v>
      </c>
      <c r="D299" s="198" t="s">
        <v>163</v>
      </c>
      <c r="E299" s="199" t="s">
        <v>367</v>
      </c>
      <c r="F299" s="200" t="s">
        <v>368</v>
      </c>
      <c r="G299" s="201" t="s">
        <v>272</v>
      </c>
      <c r="H299" s="202">
        <v>1</v>
      </c>
      <c r="I299" s="203"/>
      <c r="J299" s="204">
        <f>ROUND(I299*H299,1)</f>
        <v>0</v>
      </c>
      <c r="K299" s="205"/>
      <c r="L299" s="38"/>
      <c r="M299" s="206" t="s">
        <v>1</v>
      </c>
      <c r="N299" s="207" t="s">
        <v>44</v>
      </c>
      <c r="O299" s="76"/>
      <c r="P299" s="208">
        <f>O299*H299</f>
        <v>0</v>
      </c>
      <c r="Q299" s="208">
        <v>0</v>
      </c>
      <c r="R299" s="208">
        <f>Q299*H299</f>
        <v>0</v>
      </c>
      <c r="S299" s="208">
        <v>0</v>
      </c>
      <c r="T299" s="209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10" t="s">
        <v>263</v>
      </c>
      <c r="AT299" s="210" t="s">
        <v>163</v>
      </c>
      <c r="AU299" s="210" t="s">
        <v>90</v>
      </c>
      <c r="AY299" s="18" t="s">
        <v>161</v>
      </c>
      <c r="BE299" s="211">
        <f>IF(N299="základní",J299,0)</f>
        <v>0</v>
      </c>
      <c r="BF299" s="211">
        <f>IF(N299="snížená",J299,0)</f>
        <v>0</v>
      </c>
      <c r="BG299" s="211">
        <f>IF(N299="zákl. přenesená",J299,0)</f>
        <v>0</v>
      </c>
      <c r="BH299" s="211">
        <f>IF(N299="sníž. přenesená",J299,0)</f>
        <v>0</v>
      </c>
      <c r="BI299" s="211">
        <f>IF(N299="nulová",J299,0)</f>
        <v>0</v>
      </c>
      <c r="BJ299" s="18" t="s">
        <v>90</v>
      </c>
      <c r="BK299" s="211">
        <f>ROUND(I299*H299,1)</f>
        <v>0</v>
      </c>
      <c r="BL299" s="18" t="s">
        <v>263</v>
      </c>
      <c r="BM299" s="210" t="s">
        <v>369</v>
      </c>
    </row>
    <row r="300" s="14" customFormat="1">
      <c r="A300" s="14"/>
      <c r="B300" s="221"/>
      <c r="C300" s="14"/>
      <c r="D300" s="213" t="s">
        <v>169</v>
      </c>
      <c r="E300" s="222" t="s">
        <v>1</v>
      </c>
      <c r="F300" s="223" t="s">
        <v>370</v>
      </c>
      <c r="G300" s="14"/>
      <c r="H300" s="222" t="s">
        <v>1</v>
      </c>
      <c r="I300" s="224"/>
      <c r="J300" s="14"/>
      <c r="K300" s="14"/>
      <c r="L300" s="221"/>
      <c r="M300" s="225"/>
      <c r="N300" s="226"/>
      <c r="O300" s="226"/>
      <c r="P300" s="226"/>
      <c r="Q300" s="226"/>
      <c r="R300" s="226"/>
      <c r="S300" s="226"/>
      <c r="T300" s="22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22" t="s">
        <v>169</v>
      </c>
      <c r="AU300" s="222" t="s">
        <v>90</v>
      </c>
      <c r="AV300" s="14" t="s">
        <v>85</v>
      </c>
      <c r="AW300" s="14" t="s">
        <v>31</v>
      </c>
      <c r="AX300" s="14" t="s">
        <v>78</v>
      </c>
      <c r="AY300" s="222" t="s">
        <v>161</v>
      </c>
    </row>
    <row r="301" s="13" customFormat="1">
      <c r="A301" s="13"/>
      <c r="B301" s="212"/>
      <c r="C301" s="13"/>
      <c r="D301" s="213" t="s">
        <v>169</v>
      </c>
      <c r="E301" s="214" t="s">
        <v>1</v>
      </c>
      <c r="F301" s="215" t="s">
        <v>85</v>
      </c>
      <c r="G301" s="13"/>
      <c r="H301" s="216">
        <v>1</v>
      </c>
      <c r="I301" s="217"/>
      <c r="J301" s="13"/>
      <c r="K301" s="13"/>
      <c r="L301" s="212"/>
      <c r="M301" s="218"/>
      <c r="N301" s="219"/>
      <c r="O301" s="219"/>
      <c r="P301" s="219"/>
      <c r="Q301" s="219"/>
      <c r="R301" s="219"/>
      <c r="S301" s="219"/>
      <c r="T301" s="22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14" t="s">
        <v>169</v>
      </c>
      <c r="AU301" s="214" t="s">
        <v>90</v>
      </c>
      <c r="AV301" s="13" t="s">
        <v>90</v>
      </c>
      <c r="AW301" s="13" t="s">
        <v>31</v>
      </c>
      <c r="AX301" s="13" t="s">
        <v>85</v>
      </c>
      <c r="AY301" s="214" t="s">
        <v>161</v>
      </c>
    </row>
    <row r="302" s="2" customFormat="1" ht="33" customHeight="1">
      <c r="A302" s="37"/>
      <c r="B302" s="197"/>
      <c r="C302" s="198" t="s">
        <v>371</v>
      </c>
      <c r="D302" s="198" t="s">
        <v>163</v>
      </c>
      <c r="E302" s="199" t="s">
        <v>372</v>
      </c>
      <c r="F302" s="200" t="s">
        <v>373</v>
      </c>
      <c r="G302" s="201" t="s">
        <v>272</v>
      </c>
      <c r="H302" s="202">
        <v>1</v>
      </c>
      <c r="I302" s="203"/>
      <c r="J302" s="204">
        <f>ROUND(I302*H302,1)</f>
        <v>0</v>
      </c>
      <c r="K302" s="205"/>
      <c r="L302" s="38"/>
      <c r="M302" s="206" t="s">
        <v>1</v>
      </c>
      <c r="N302" s="207" t="s">
        <v>44</v>
      </c>
      <c r="O302" s="76"/>
      <c r="P302" s="208">
        <f>O302*H302</f>
        <v>0</v>
      </c>
      <c r="Q302" s="208">
        <v>0</v>
      </c>
      <c r="R302" s="208">
        <f>Q302*H302</f>
        <v>0</v>
      </c>
      <c r="S302" s="208">
        <v>0</v>
      </c>
      <c r="T302" s="209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10" t="s">
        <v>263</v>
      </c>
      <c r="AT302" s="210" t="s">
        <v>163</v>
      </c>
      <c r="AU302" s="210" t="s">
        <v>90</v>
      </c>
      <c r="AY302" s="18" t="s">
        <v>161</v>
      </c>
      <c r="BE302" s="211">
        <f>IF(N302="základní",J302,0)</f>
        <v>0</v>
      </c>
      <c r="BF302" s="211">
        <f>IF(N302="snížená",J302,0)</f>
        <v>0</v>
      </c>
      <c r="BG302" s="211">
        <f>IF(N302="zákl. přenesená",J302,0)</f>
        <v>0</v>
      </c>
      <c r="BH302" s="211">
        <f>IF(N302="sníž. přenesená",J302,0)</f>
        <v>0</v>
      </c>
      <c r="BI302" s="211">
        <f>IF(N302="nulová",J302,0)</f>
        <v>0</v>
      </c>
      <c r="BJ302" s="18" t="s">
        <v>90</v>
      </c>
      <c r="BK302" s="211">
        <f>ROUND(I302*H302,1)</f>
        <v>0</v>
      </c>
      <c r="BL302" s="18" t="s">
        <v>263</v>
      </c>
      <c r="BM302" s="210" t="s">
        <v>374</v>
      </c>
    </row>
    <row r="303" s="14" customFormat="1">
      <c r="A303" s="14"/>
      <c r="B303" s="221"/>
      <c r="C303" s="14"/>
      <c r="D303" s="213" t="s">
        <v>169</v>
      </c>
      <c r="E303" s="222" t="s">
        <v>1</v>
      </c>
      <c r="F303" s="223" t="s">
        <v>370</v>
      </c>
      <c r="G303" s="14"/>
      <c r="H303" s="222" t="s">
        <v>1</v>
      </c>
      <c r="I303" s="224"/>
      <c r="J303" s="14"/>
      <c r="K303" s="14"/>
      <c r="L303" s="221"/>
      <c r="M303" s="225"/>
      <c r="N303" s="226"/>
      <c r="O303" s="226"/>
      <c r="P303" s="226"/>
      <c r="Q303" s="226"/>
      <c r="R303" s="226"/>
      <c r="S303" s="226"/>
      <c r="T303" s="227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22" t="s">
        <v>169</v>
      </c>
      <c r="AU303" s="222" t="s">
        <v>90</v>
      </c>
      <c r="AV303" s="14" t="s">
        <v>85</v>
      </c>
      <c r="AW303" s="14" t="s">
        <v>31</v>
      </c>
      <c r="AX303" s="14" t="s">
        <v>78</v>
      </c>
      <c r="AY303" s="222" t="s">
        <v>161</v>
      </c>
    </row>
    <row r="304" s="13" customFormat="1">
      <c r="A304" s="13"/>
      <c r="B304" s="212"/>
      <c r="C304" s="13"/>
      <c r="D304" s="213" t="s">
        <v>169</v>
      </c>
      <c r="E304" s="214" t="s">
        <v>1</v>
      </c>
      <c r="F304" s="215" t="s">
        <v>85</v>
      </c>
      <c r="G304" s="13"/>
      <c r="H304" s="216">
        <v>1</v>
      </c>
      <c r="I304" s="217"/>
      <c r="J304" s="13"/>
      <c r="K304" s="13"/>
      <c r="L304" s="212"/>
      <c r="M304" s="218"/>
      <c r="N304" s="219"/>
      <c r="O304" s="219"/>
      <c r="P304" s="219"/>
      <c r="Q304" s="219"/>
      <c r="R304" s="219"/>
      <c r="S304" s="219"/>
      <c r="T304" s="22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14" t="s">
        <v>169</v>
      </c>
      <c r="AU304" s="214" t="s">
        <v>90</v>
      </c>
      <c r="AV304" s="13" t="s">
        <v>90</v>
      </c>
      <c r="AW304" s="13" t="s">
        <v>31</v>
      </c>
      <c r="AX304" s="13" t="s">
        <v>85</v>
      </c>
      <c r="AY304" s="214" t="s">
        <v>161</v>
      </c>
    </row>
    <row r="305" s="2" customFormat="1" ht="33" customHeight="1">
      <c r="A305" s="37"/>
      <c r="B305" s="197"/>
      <c r="C305" s="198" t="s">
        <v>375</v>
      </c>
      <c r="D305" s="198" t="s">
        <v>163</v>
      </c>
      <c r="E305" s="199" t="s">
        <v>376</v>
      </c>
      <c r="F305" s="200" t="s">
        <v>377</v>
      </c>
      <c r="G305" s="201" t="s">
        <v>272</v>
      </c>
      <c r="H305" s="202">
        <v>1</v>
      </c>
      <c r="I305" s="203"/>
      <c r="J305" s="204">
        <f>ROUND(I305*H305,1)</f>
        <v>0</v>
      </c>
      <c r="K305" s="205"/>
      <c r="L305" s="38"/>
      <c r="M305" s="206" t="s">
        <v>1</v>
      </c>
      <c r="N305" s="207" t="s">
        <v>44</v>
      </c>
      <c r="O305" s="76"/>
      <c r="P305" s="208">
        <f>O305*H305</f>
        <v>0</v>
      </c>
      <c r="Q305" s="208">
        <v>0</v>
      </c>
      <c r="R305" s="208">
        <f>Q305*H305</f>
        <v>0</v>
      </c>
      <c r="S305" s="208">
        <v>0</v>
      </c>
      <c r="T305" s="209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10" t="s">
        <v>263</v>
      </c>
      <c r="AT305" s="210" t="s">
        <v>163</v>
      </c>
      <c r="AU305" s="210" t="s">
        <v>90</v>
      </c>
      <c r="AY305" s="18" t="s">
        <v>161</v>
      </c>
      <c r="BE305" s="211">
        <f>IF(N305="základní",J305,0)</f>
        <v>0</v>
      </c>
      <c r="BF305" s="211">
        <f>IF(N305="snížená",J305,0)</f>
        <v>0</v>
      </c>
      <c r="BG305" s="211">
        <f>IF(N305="zákl. přenesená",J305,0)</f>
        <v>0</v>
      </c>
      <c r="BH305" s="211">
        <f>IF(N305="sníž. přenesená",J305,0)</f>
        <v>0</v>
      </c>
      <c r="BI305" s="211">
        <f>IF(N305="nulová",J305,0)</f>
        <v>0</v>
      </c>
      <c r="BJ305" s="18" t="s">
        <v>90</v>
      </c>
      <c r="BK305" s="211">
        <f>ROUND(I305*H305,1)</f>
        <v>0</v>
      </c>
      <c r="BL305" s="18" t="s">
        <v>263</v>
      </c>
      <c r="BM305" s="210" t="s">
        <v>378</v>
      </c>
    </row>
    <row r="306" s="14" customFormat="1">
      <c r="A306" s="14"/>
      <c r="B306" s="221"/>
      <c r="C306" s="14"/>
      <c r="D306" s="213" t="s">
        <v>169</v>
      </c>
      <c r="E306" s="222" t="s">
        <v>1</v>
      </c>
      <c r="F306" s="223" t="s">
        <v>370</v>
      </c>
      <c r="G306" s="14"/>
      <c r="H306" s="222" t="s">
        <v>1</v>
      </c>
      <c r="I306" s="224"/>
      <c r="J306" s="14"/>
      <c r="K306" s="14"/>
      <c r="L306" s="221"/>
      <c r="M306" s="225"/>
      <c r="N306" s="226"/>
      <c r="O306" s="226"/>
      <c r="P306" s="226"/>
      <c r="Q306" s="226"/>
      <c r="R306" s="226"/>
      <c r="S306" s="226"/>
      <c r="T306" s="227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22" t="s">
        <v>169</v>
      </c>
      <c r="AU306" s="222" t="s">
        <v>90</v>
      </c>
      <c r="AV306" s="14" t="s">
        <v>85</v>
      </c>
      <c r="AW306" s="14" t="s">
        <v>31</v>
      </c>
      <c r="AX306" s="14" t="s">
        <v>78</v>
      </c>
      <c r="AY306" s="222" t="s">
        <v>161</v>
      </c>
    </row>
    <row r="307" s="13" customFormat="1">
      <c r="A307" s="13"/>
      <c r="B307" s="212"/>
      <c r="C307" s="13"/>
      <c r="D307" s="213" t="s">
        <v>169</v>
      </c>
      <c r="E307" s="214" t="s">
        <v>1</v>
      </c>
      <c r="F307" s="215" t="s">
        <v>85</v>
      </c>
      <c r="G307" s="13"/>
      <c r="H307" s="216">
        <v>1</v>
      </c>
      <c r="I307" s="217"/>
      <c r="J307" s="13"/>
      <c r="K307" s="13"/>
      <c r="L307" s="212"/>
      <c r="M307" s="218"/>
      <c r="N307" s="219"/>
      <c r="O307" s="219"/>
      <c r="P307" s="219"/>
      <c r="Q307" s="219"/>
      <c r="R307" s="219"/>
      <c r="S307" s="219"/>
      <c r="T307" s="22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14" t="s">
        <v>169</v>
      </c>
      <c r="AU307" s="214" t="s">
        <v>90</v>
      </c>
      <c r="AV307" s="13" t="s">
        <v>90</v>
      </c>
      <c r="AW307" s="13" t="s">
        <v>31</v>
      </c>
      <c r="AX307" s="13" t="s">
        <v>85</v>
      </c>
      <c r="AY307" s="214" t="s">
        <v>161</v>
      </c>
    </row>
    <row r="308" s="2" customFormat="1" ht="33" customHeight="1">
      <c r="A308" s="37"/>
      <c r="B308" s="197"/>
      <c r="C308" s="198" t="s">
        <v>379</v>
      </c>
      <c r="D308" s="198" t="s">
        <v>163</v>
      </c>
      <c r="E308" s="199" t="s">
        <v>380</v>
      </c>
      <c r="F308" s="200" t="s">
        <v>381</v>
      </c>
      <c r="G308" s="201" t="s">
        <v>272</v>
      </c>
      <c r="H308" s="202">
        <v>1</v>
      </c>
      <c r="I308" s="203"/>
      <c r="J308" s="204">
        <f>ROUND(I308*H308,1)</f>
        <v>0</v>
      </c>
      <c r="K308" s="205"/>
      <c r="L308" s="38"/>
      <c r="M308" s="206" t="s">
        <v>1</v>
      </c>
      <c r="N308" s="207" t="s">
        <v>44</v>
      </c>
      <c r="O308" s="76"/>
      <c r="P308" s="208">
        <f>O308*H308</f>
        <v>0</v>
      </c>
      <c r="Q308" s="208">
        <v>0</v>
      </c>
      <c r="R308" s="208">
        <f>Q308*H308</f>
        <v>0</v>
      </c>
      <c r="S308" s="208">
        <v>0</v>
      </c>
      <c r="T308" s="209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10" t="s">
        <v>263</v>
      </c>
      <c r="AT308" s="210" t="s">
        <v>163</v>
      </c>
      <c r="AU308" s="210" t="s">
        <v>90</v>
      </c>
      <c r="AY308" s="18" t="s">
        <v>161</v>
      </c>
      <c r="BE308" s="211">
        <f>IF(N308="základní",J308,0)</f>
        <v>0</v>
      </c>
      <c r="BF308" s="211">
        <f>IF(N308="snížená",J308,0)</f>
        <v>0</v>
      </c>
      <c r="BG308" s="211">
        <f>IF(N308="zákl. přenesená",J308,0)</f>
        <v>0</v>
      </c>
      <c r="BH308" s="211">
        <f>IF(N308="sníž. přenesená",J308,0)</f>
        <v>0</v>
      </c>
      <c r="BI308" s="211">
        <f>IF(N308="nulová",J308,0)</f>
        <v>0</v>
      </c>
      <c r="BJ308" s="18" t="s">
        <v>90</v>
      </c>
      <c r="BK308" s="211">
        <f>ROUND(I308*H308,1)</f>
        <v>0</v>
      </c>
      <c r="BL308" s="18" t="s">
        <v>263</v>
      </c>
      <c r="BM308" s="210" t="s">
        <v>382</v>
      </c>
    </row>
    <row r="309" s="14" customFormat="1">
      <c r="A309" s="14"/>
      <c r="B309" s="221"/>
      <c r="C309" s="14"/>
      <c r="D309" s="213" t="s">
        <v>169</v>
      </c>
      <c r="E309" s="222" t="s">
        <v>1</v>
      </c>
      <c r="F309" s="223" t="s">
        <v>370</v>
      </c>
      <c r="G309" s="14"/>
      <c r="H309" s="222" t="s">
        <v>1</v>
      </c>
      <c r="I309" s="224"/>
      <c r="J309" s="14"/>
      <c r="K309" s="14"/>
      <c r="L309" s="221"/>
      <c r="M309" s="225"/>
      <c r="N309" s="226"/>
      <c r="O309" s="226"/>
      <c r="P309" s="226"/>
      <c r="Q309" s="226"/>
      <c r="R309" s="226"/>
      <c r="S309" s="226"/>
      <c r="T309" s="227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22" t="s">
        <v>169</v>
      </c>
      <c r="AU309" s="222" t="s">
        <v>90</v>
      </c>
      <c r="AV309" s="14" t="s">
        <v>85</v>
      </c>
      <c r="AW309" s="14" t="s">
        <v>31</v>
      </c>
      <c r="AX309" s="14" t="s">
        <v>78</v>
      </c>
      <c r="AY309" s="222" t="s">
        <v>161</v>
      </c>
    </row>
    <row r="310" s="13" customFormat="1">
      <c r="A310" s="13"/>
      <c r="B310" s="212"/>
      <c r="C310" s="13"/>
      <c r="D310" s="213" t="s">
        <v>169</v>
      </c>
      <c r="E310" s="214" t="s">
        <v>1</v>
      </c>
      <c r="F310" s="215" t="s">
        <v>85</v>
      </c>
      <c r="G310" s="13"/>
      <c r="H310" s="216">
        <v>1</v>
      </c>
      <c r="I310" s="217"/>
      <c r="J310" s="13"/>
      <c r="K310" s="13"/>
      <c r="L310" s="212"/>
      <c r="M310" s="218"/>
      <c r="N310" s="219"/>
      <c r="O310" s="219"/>
      <c r="P310" s="219"/>
      <c r="Q310" s="219"/>
      <c r="R310" s="219"/>
      <c r="S310" s="219"/>
      <c r="T310" s="22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14" t="s">
        <v>169</v>
      </c>
      <c r="AU310" s="214" t="s">
        <v>90</v>
      </c>
      <c r="AV310" s="13" t="s">
        <v>90</v>
      </c>
      <c r="AW310" s="13" t="s">
        <v>31</v>
      </c>
      <c r="AX310" s="13" t="s">
        <v>85</v>
      </c>
      <c r="AY310" s="214" t="s">
        <v>161</v>
      </c>
    </row>
    <row r="311" s="2" customFormat="1" ht="33" customHeight="1">
      <c r="A311" s="37"/>
      <c r="B311" s="197"/>
      <c r="C311" s="198" t="s">
        <v>383</v>
      </c>
      <c r="D311" s="198" t="s">
        <v>163</v>
      </c>
      <c r="E311" s="199" t="s">
        <v>384</v>
      </c>
      <c r="F311" s="200" t="s">
        <v>385</v>
      </c>
      <c r="G311" s="201" t="s">
        <v>272</v>
      </c>
      <c r="H311" s="202">
        <v>1</v>
      </c>
      <c r="I311" s="203"/>
      <c r="J311" s="204">
        <f>ROUND(I311*H311,1)</f>
        <v>0</v>
      </c>
      <c r="K311" s="205"/>
      <c r="L311" s="38"/>
      <c r="M311" s="206" t="s">
        <v>1</v>
      </c>
      <c r="N311" s="207" t="s">
        <v>44</v>
      </c>
      <c r="O311" s="76"/>
      <c r="P311" s="208">
        <f>O311*H311</f>
        <v>0</v>
      </c>
      <c r="Q311" s="208">
        <v>0</v>
      </c>
      <c r="R311" s="208">
        <f>Q311*H311</f>
        <v>0</v>
      </c>
      <c r="S311" s="208">
        <v>0</v>
      </c>
      <c r="T311" s="209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210" t="s">
        <v>263</v>
      </c>
      <c r="AT311" s="210" t="s">
        <v>163</v>
      </c>
      <c r="AU311" s="210" t="s">
        <v>90</v>
      </c>
      <c r="AY311" s="18" t="s">
        <v>161</v>
      </c>
      <c r="BE311" s="211">
        <f>IF(N311="základní",J311,0)</f>
        <v>0</v>
      </c>
      <c r="BF311" s="211">
        <f>IF(N311="snížená",J311,0)</f>
        <v>0</v>
      </c>
      <c r="BG311" s="211">
        <f>IF(N311="zákl. přenesená",J311,0)</f>
        <v>0</v>
      </c>
      <c r="BH311" s="211">
        <f>IF(N311="sníž. přenesená",J311,0)</f>
        <v>0</v>
      </c>
      <c r="BI311" s="211">
        <f>IF(N311="nulová",J311,0)</f>
        <v>0</v>
      </c>
      <c r="BJ311" s="18" t="s">
        <v>90</v>
      </c>
      <c r="BK311" s="211">
        <f>ROUND(I311*H311,1)</f>
        <v>0</v>
      </c>
      <c r="BL311" s="18" t="s">
        <v>263</v>
      </c>
      <c r="BM311" s="210" t="s">
        <v>386</v>
      </c>
    </row>
    <row r="312" s="14" customFormat="1">
      <c r="A312" s="14"/>
      <c r="B312" s="221"/>
      <c r="C312" s="14"/>
      <c r="D312" s="213" t="s">
        <v>169</v>
      </c>
      <c r="E312" s="222" t="s">
        <v>1</v>
      </c>
      <c r="F312" s="223" t="s">
        <v>370</v>
      </c>
      <c r="G312" s="14"/>
      <c r="H312" s="222" t="s">
        <v>1</v>
      </c>
      <c r="I312" s="224"/>
      <c r="J312" s="14"/>
      <c r="K312" s="14"/>
      <c r="L312" s="221"/>
      <c r="M312" s="225"/>
      <c r="N312" s="226"/>
      <c r="O312" s="226"/>
      <c r="P312" s="226"/>
      <c r="Q312" s="226"/>
      <c r="R312" s="226"/>
      <c r="S312" s="226"/>
      <c r="T312" s="227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22" t="s">
        <v>169</v>
      </c>
      <c r="AU312" s="222" t="s">
        <v>90</v>
      </c>
      <c r="AV312" s="14" t="s">
        <v>85</v>
      </c>
      <c r="AW312" s="14" t="s">
        <v>31</v>
      </c>
      <c r="AX312" s="14" t="s">
        <v>78</v>
      </c>
      <c r="AY312" s="222" t="s">
        <v>161</v>
      </c>
    </row>
    <row r="313" s="13" customFormat="1">
      <c r="A313" s="13"/>
      <c r="B313" s="212"/>
      <c r="C313" s="13"/>
      <c r="D313" s="213" t="s">
        <v>169</v>
      </c>
      <c r="E313" s="214" t="s">
        <v>1</v>
      </c>
      <c r="F313" s="215" t="s">
        <v>85</v>
      </c>
      <c r="G313" s="13"/>
      <c r="H313" s="216">
        <v>1</v>
      </c>
      <c r="I313" s="217"/>
      <c r="J313" s="13"/>
      <c r="K313" s="13"/>
      <c r="L313" s="212"/>
      <c r="M313" s="218"/>
      <c r="N313" s="219"/>
      <c r="O313" s="219"/>
      <c r="P313" s="219"/>
      <c r="Q313" s="219"/>
      <c r="R313" s="219"/>
      <c r="S313" s="219"/>
      <c r="T313" s="22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14" t="s">
        <v>169</v>
      </c>
      <c r="AU313" s="214" t="s">
        <v>90</v>
      </c>
      <c r="AV313" s="13" t="s">
        <v>90</v>
      </c>
      <c r="AW313" s="13" t="s">
        <v>31</v>
      </c>
      <c r="AX313" s="13" t="s">
        <v>85</v>
      </c>
      <c r="AY313" s="214" t="s">
        <v>161</v>
      </c>
    </row>
    <row r="314" s="2" customFormat="1" ht="33" customHeight="1">
      <c r="A314" s="37"/>
      <c r="B314" s="197"/>
      <c r="C314" s="198" t="s">
        <v>387</v>
      </c>
      <c r="D314" s="198" t="s">
        <v>163</v>
      </c>
      <c r="E314" s="199" t="s">
        <v>388</v>
      </c>
      <c r="F314" s="200" t="s">
        <v>389</v>
      </c>
      <c r="G314" s="201" t="s">
        <v>272</v>
      </c>
      <c r="H314" s="202">
        <v>1</v>
      </c>
      <c r="I314" s="203"/>
      <c r="J314" s="204">
        <f>ROUND(I314*H314,1)</f>
        <v>0</v>
      </c>
      <c r="K314" s="205"/>
      <c r="L314" s="38"/>
      <c r="M314" s="206" t="s">
        <v>1</v>
      </c>
      <c r="N314" s="207" t="s">
        <v>44</v>
      </c>
      <c r="O314" s="76"/>
      <c r="P314" s="208">
        <f>O314*H314</f>
        <v>0</v>
      </c>
      <c r="Q314" s="208">
        <v>0</v>
      </c>
      <c r="R314" s="208">
        <f>Q314*H314</f>
        <v>0</v>
      </c>
      <c r="S314" s="208">
        <v>0</v>
      </c>
      <c r="T314" s="209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10" t="s">
        <v>263</v>
      </c>
      <c r="AT314" s="210" t="s">
        <v>163</v>
      </c>
      <c r="AU314" s="210" t="s">
        <v>90</v>
      </c>
      <c r="AY314" s="18" t="s">
        <v>161</v>
      </c>
      <c r="BE314" s="211">
        <f>IF(N314="základní",J314,0)</f>
        <v>0</v>
      </c>
      <c r="BF314" s="211">
        <f>IF(N314="snížená",J314,0)</f>
        <v>0</v>
      </c>
      <c r="BG314" s="211">
        <f>IF(N314="zákl. přenesená",J314,0)</f>
        <v>0</v>
      </c>
      <c r="BH314" s="211">
        <f>IF(N314="sníž. přenesená",J314,0)</f>
        <v>0</v>
      </c>
      <c r="BI314" s="211">
        <f>IF(N314="nulová",J314,0)</f>
        <v>0</v>
      </c>
      <c r="BJ314" s="18" t="s">
        <v>90</v>
      </c>
      <c r="BK314" s="211">
        <f>ROUND(I314*H314,1)</f>
        <v>0</v>
      </c>
      <c r="BL314" s="18" t="s">
        <v>263</v>
      </c>
      <c r="BM314" s="210" t="s">
        <v>390</v>
      </c>
    </row>
    <row r="315" s="14" customFormat="1">
      <c r="A315" s="14"/>
      <c r="B315" s="221"/>
      <c r="C315" s="14"/>
      <c r="D315" s="213" t="s">
        <v>169</v>
      </c>
      <c r="E315" s="222" t="s">
        <v>1</v>
      </c>
      <c r="F315" s="223" t="s">
        <v>370</v>
      </c>
      <c r="G315" s="14"/>
      <c r="H315" s="222" t="s">
        <v>1</v>
      </c>
      <c r="I315" s="224"/>
      <c r="J315" s="14"/>
      <c r="K315" s="14"/>
      <c r="L315" s="221"/>
      <c r="M315" s="225"/>
      <c r="N315" s="226"/>
      <c r="O315" s="226"/>
      <c r="P315" s="226"/>
      <c r="Q315" s="226"/>
      <c r="R315" s="226"/>
      <c r="S315" s="226"/>
      <c r="T315" s="227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22" t="s">
        <v>169</v>
      </c>
      <c r="AU315" s="222" t="s">
        <v>90</v>
      </c>
      <c r="AV315" s="14" t="s">
        <v>85</v>
      </c>
      <c r="AW315" s="14" t="s">
        <v>31</v>
      </c>
      <c r="AX315" s="14" t="s">
        <v>78</v>
      </c>
      <c r="AY315" s="222" t="s">
        <v>161</v>
      </c>
    </row>
    <row r="316" s="13" customFormat="1">
      <c r="A316" s="13"/>
      <c r="B316" s="212"/>
      <c r="C316" s="13"/>
      <c r="D316" s="213" t="s">
        <v>169</v>
      </c>
      <c r="E316" s="214" t="s">
        <v>1</v>
      </c>
      <c r="F316" s="215" t="s">
        <v>85</v>
      </c>
      <c r="G316" s="13"/>
      <c r="H316" s="216">
        <v>1</v>
      </c>
      <c r="I316" s="217"/>
      <c r="J316" s="13"/>
      <c r="K316" s="13"/>
      <c r="L316" s="212"/>
      <c r="M316" s="218"/>
      <c r="N316" s="219"/>
      <c r="O316" s="219"/>
      <c r="P316" s="219"/>
      <c r="Q316" s="219"/>
      <c r="R316" s="219"/>
      <c r="S316" s="219"/>
      <c r="T316" s="22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14" t="s">
        <v>169</v>
      </c>
      <c r="AU316" s="214" t="s">
        <v>90</v>
      </c>
      <c r="AV316" s="13" t="s">
        <v>90</v>
      </c>
      <c r="AW316" s="13" t="s">
        <v>31</v>
      </c>
      <c r="AX316" s="13" t="s">
        <v>85</v>
      </c>
      <c r="AY316" s="214" t="s">
        <v>161</v>
      </c>
    </row>
    <row r="317" s="2" customFormat="1" ht="33" customHeight="1">
      <c r="A317" s="37"/>
      <c r="B317" s="197"/>
      <c r="C317" s="198" t="s">
        <v>391</v>
      </c>
      <c r="D317" s="198" t="s">
        <v>163</v>
      </c>
      <c r="E317" s="199" t="s">
        <v>392</v>
      </c>
      <c r="F317" s="200" t="s">
        <v>393</v>
      </c>
      <c r="G317" s="201" t="s">
        <v>272</v>
      </c>
      <c r="H317" s="202">
        <v>1</v>
      </c>
      <c r="I317" s="203"/>
      <c r="J317" s="204">
        <f>ROUND(I317*H317,1)</f>
        <v>0</v>
      </c>
      <c r="K317" s="205"/>
      <c r="L317" s="38"/>
      <c r="M317" s="206" t="s">
        <v>1</v>
      </c>
      <c r="N317" s="207" t="s">
        <v>44</v>
      </c>
      <c r="O317" s="76"/>
      <c r="P317" s="208">
        <f>O317*H317</f>
        <v>0</v>
      </c>
      <c r="Q317" s="208">
        <v>0</v>
      </c>
      <c r="R317" s="208">
        <f>Q317*H317</f>
        <v>0</v>
      </c>
      <c r="S317" s="208">
        <v>0</v>
      </c>
      <c r="T317" s="209">
        <f>S317*H317</f>
        <v>0</v>
      </c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R317" s="210" t="s">
        <v>263</v>
      </c>
      <c r="AT317" s="210" t="s">
        <v>163</v>
      </c>
      <c r="AU317" s="210" t="s">
        <v>90</v>
      </c>
      <c r="AY317" s="18" t="s">
        <v>161</v>
      </c>
      <c r="BE317" s="211">
        <f>IF(N317="základní",J317,0)</f>
        <v>0</v>
      </c>
      <c r="BF317" s="211">
        <f>IF(N317="snížená",J317,0)</f>
        <v>0</v>
      </c>
      <c r="BG317" s="211">
        <f>IF(N317="zákl. přenesená",J317,0)</f>
        <v>0</v>
      </c>
      <c r="BH317" s="211">
        <f>IF(N317="sníž. přenesená",J317,0)</f>
        <v>0</v>
      </c>
      <c r="BI317" s="211">
        <f>IF(N317="nulová",J317,0)</f>
        <v>0</v>
      </c>
      <c r="BJ317" s="18" t="s">
        <v>90</v>
      </c>
      <c r="BK317" s="211">
        <f>ROUND(I317*H317,1)</f>
        <v>0</v>
      </c>
      <c r="BL317" s="18" t="s">
        <v>263</v>
      </c>
      <c r="BM317" s="210" t="s">
        <v>394</v>
      </c>
    </row>
    <row r="318" s="14" customFormat="1">
      <c r="A318" s="14"/>
      <c r="B318" s="221"/>
      <c r="C318" s="14"/>
      <c r="D318" s="213" t="s">
        <v>169</v>
      </c>
      <c r="E318" s="222" t="s">
        <v>1</v>
      </c>
      <c r="F318" s="223" t="s">
        <v>370</v>
      </c>
      <c r="G318" s="14"/>
      <c r="H318" s="222" t="s">
        <v>1</v>
      </c>
      <c r="I318" s="224"/>
      <c r="J318" s="14"/>
      <c r="K318" s="14"/>
      <c r="L318" s="221"/>
      <c r="M318" s="225"/>
      <c r="N318" s="226"/>
      <c r="O318" s="226"/>
      <c r="P318" s="226"/>
      <c r="Q318" s="226"/>
      <c r="R318" s="226"/>
      <c r="S318" s="226"/>
      <c r="T318" s="227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22" t="s">
        <v>169</v>
      </c>
      <c r="AU318" s="222" t="s">
        <v>90</v>
      </c>
      <c r="AV318" s="14" t="s">
        <v>85</v>
      </c>
      <c r="AW318" s="14" t="s">
        <v>31</v>
      </c>
      <c r="AX318" s="14" t="s">
        <v>78</v>
      </c>
      <c r="AY318" s="222" t="s">
        <v>161</v>
      </c>
    </row>
    <row r="319" s="13" customFormat="1">
      <c r="A319" s="13"/>
      <c r="B319" s="212"/>
      <c r="C319" s="13"/>
      <c r="D319" s="213" t="s">
        <v>169</v>
      </c>
      <c r="E319" s="214" t="s">
        <v>1</v>
      </c>
      <c r="F319" s="215" t="s">
        <v>85</v>
      </c>
      <c r="G319" s="13"/>
      <c r="H319" s="216">
        <v>1</v>
      </c>
      <c r="I319" s="217"/>
      <c r="J319" s="13"/>
      <c r="K319" s="13"/>
      <c r="L319" s="212"/>
      <c r="M319" s="218"/>
      <c r="N319" s="219"/>
      <c r="O319" s="219"/>
      <c r="P319" s="219"/>
      <c r="Q319" s="219"/>
      <c r="R319" s="219"/>
      <c r="S319" s="219"/>
      <c r="T319" s="22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14" t="s">
        <v>169</v>
      </c>
      <c r="AU319" s="214" t="s">
        <v>90</v>
      </c>
      <c r="AV319" s="13" t="s">
        <v>90</v>
      </c>
      <c r="AW319" s="13" t="s">
        <v>31</v>
      </c>
      <c r="AX319" s="13" t="s">
        <v>85</v>
      </c>
      <c r="AY319" s="214" t="s">
        <v>161</v>
      </c>
    </row>
    <row r="320" s="2" customFormat="1" ht="21.75" customHeight="1">
      <c r="A320" s="37"/>
      <c r="B320" s="197"/>
      <c r="C320" s="198" t="s">
        <v>395</v>
      </c>
      <c r="D320" s="198" t="s">
        <v>163</v>
      </c>
      <c r="E320" s="199" t="s">
        <v>396</v>
      </c>
      <c r="F320" s="200" t="s">
        <v>397</v>
      </c>
      <c r="G320" s="201" t="s">
        <v>272</v>
      </c>
      <c r="H320" s="202">
        <v>3</v>
      </c>
      <c r="I320" s="203"/>
      <c r="J320" s="204">
        <f>ROUND(I320*H320,1)</f>
        <v>0</v>
      </c>
      <c r="K320" s="205"/>
      <c r="L320" s="38"/>
      <c r="M320" s="206" t="s">
        <v>1</v>
      </c>
      <c r="N320" s="207" t="s">
        <v>44</v>
      </c>
      <c r="O320" s="76"/>
      <c r="P320" s="208">
        <f>O320*H320</f>
        <v>0</v>
      </c>
      <c r="Q320" s="208">
        <v>0</v>
      </c>
      <c r="R320" s="208">
        <f>Q320*H320</f>
        <v>0</v>
      </c>
      <c r="S320" s="208">
        <v>0</v>
      </c>
      <c r="T320" s="209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10" t="s">
        <v>263</v>
      </c>
      <c r="AT320" s="210" t="s">
        <v>163</v>
      </c>
      <c r="AU320" s="210" t="s">
        <v>90</v>
      </c>
      <c r="AY320" s="18" t="s">
        <v>161</v>
      </c>
      <c r="BE320" s="211">
        <f>IF(N320="základní",J320,0)</f>
        <v>0</v>
      </c>
      <c r="BF320" s="211">
        <f>IF(N320="snížená",J320,0)</f>
        <v>0</v>
      </c>
      <c r="BG320" s="211">
        <f>IF(N320="zákl. přenesená",J320,0)</f>
        <v>0</v>
      </c>
      <c r="BH320" s="211">
        <f>IF(N320="sníž. přenesená",J320,0)</f>
        <v>0</v>
      </c>
      <c r="BI320" s="211">
        <f>IF(N320="nulová",J320,0)</f>
        <v>0</v>
      </c>
      <c r="BJ320" s="18" t="s">
        <v>90</v>
      </c>
      <c r="BK320" s="211">
        <f>ROUND(I320*H320,1)</f>
        <v>0</v>
      </c>
      <c r="BL320" s="18" t="s">
        <v>263</v>
      </c>
      <c r="BM320" s="210" t="s">
        <v>398</v>
      </c>
    </row>
    <row r="321" s="2" customFormat="1" ht="21.75" customHeight="1">
      <c r="A321" s="37"/>
      <c r="B321" s="197"/>
      <c r="C321" s="198" t="s">
        <v>399</v>
      </c>
      <c r="D321" s="198" t="s">
        <v>163</v>
      </c>
      <c r="E321" s="199" t="s">
        <v>400</v>
      </c>
      <c r="F321" s="200" t="s">
        <v>401</v>
      </c>
      <c r="G321" s="201" t="s">
        <v>272</v>
      </c>
      <c r="H321" s="202">
        <v>1</v>
      </c>
      <c r="I321" s="203"/>
      <c r="J321" s="204">
        <f>ROUND(I321*H321,1)</f>
        <v>0</v>
      </c>
      <c r="K321" s="205"/>
      <c r="L321" s="38"/>
      <c r="M321" s="206" t="s">
        <v>1</v>
      </c>
      <c r="N321" s="207" t="s">
        <v>44</v>
      </c>
      <c r="O321" s="76"/>
      <c r="P321" s="208">
        <f>O321*H321</f>
        <v>0</v>
      </c>
      <c r="Q321" s="208">
        <v>0</v>
      </c>
      <c r="R321" s="208">
        <f>Q321*H321</f>
        <v>0</v>
      </c>
      <c r="S321" s="208">
        <v>0</v>
      </c>
      <c r="T321" s="209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10" t="s">
        <v>263</v>
      </c>
      <c r="AT321" s="210" t="s">
        <v>163</v>
      </c>
      <c r="AU321" s="210" t="s">
        <v>90</v>
      </c>
      <c r="AY321" s="18" t="s">
        <v>161</v>
      </c>
      <c r="BE321" s="211">
        <f>IF(N321="základní",J321,0)</f>
        <v>0</v>
      </c>
      <c r="BF321" s="211">
        <f>IF(N321="snížená",J321,0)</f>
        <v>0</v>
      </c>
      <c r="BG321" s="211">
        <f>IF(N321="zákl. přenesená",J321,0)</f>
        <v>0</v>
      </c>
      <c r="BH321" s="211">
        <f>IF(N321="sníž. přenesená",J321,0)</f>
        <v>0</v>
      </c>
      <c r="BI321" s="211">
        <f>IF(N321="nulová",J321,0)</f>
        <v>0</v>
      </c>
      <c r="BJ321" s="18" t="s">
        <v>90</v>
      </c>
      <c r="BK321" s="211">
        <f>ROUND(I321*H321,1)</f>
        <v>0</v>
      </c>
      <c r="BL321" s="18" t="s">
        <v>263</v>
      </c>
      <c r="BM321" s="210" t="s">
        <v>402</v>
      </c>
    </row>
    <row r="322" s="14" customFormat="1">
      <c r="A322" s="14"/>
      <c r="B322" s="221"/>
      <c r="C322" s="14"/>
      <c r="D322" s="213" t="s">
        <v>169</v>
      </c>
      <c r="E322" s="222" t="s">
        <v>1</v>
      </c>
      <c r="F322" s="223" t="s">
        <v>403</v>
      </c>
      <c r="G322" s="14"/>
      <c r="H322" s="222" t="s">
        <v>1</v>
      </c>
      <c r="I322" s="224"/>
      <c r="J322" s="14"/>
      <c r="K322" s="14"/>
      <c r="L322" s="221"/>
      <c r="M322" s="225"/>
      <c r="N322" s="226"/>
      <c r="O322" s="226"/>
      <c r="P322" s="226"/>
      <c r="Q322" s="226"/>
      <c r="R322" s="226"/>
      <c r="S322" s="226"/>
      <c r="T322" s="22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22" t="s">
        <v>169</v>
      </c>
      <c r="AU322" s="222" t="s">
        <v>90</v>
      </c>
      <c r="AV322" s="14" t="s">
        <v>85</v>
      </c>
      <c r="AW322" s="14" t="s">
        <v>31</v>
      </c>
      <c r="AX322" s="14" t="s">
        <v>78</v>
      </c>
      <c r="AY322" s="222" t="s">
        <v>161</v>
      </c>
    </row>
    <row r="323" s="13" customFormat="1">
      <c r="A323" s="13"/>
      <c r="B323" s="212"/>
      <c r="C323" s="13"/>
      <c r="D323" s="213" t="s">
        <v>169</v>
      </c>
      <c r="E323" s="214" t="s">
        <v>1</v>
      </c>
      <c r="F323" s="215" t="s">
        <v>85</v>
      </c>
      <c r="G323" s="13"/>
      <c r="H323" s="216">
        <v>1</v>
      </c>
      <c r="I323" s="217"/>
      <c r="J323" s="13"/>
      <c r="K323" s="13"/>
      <c r="L323" s="212"/>
      <c r="M323" s="218"/>
      <c r="N323" s="219"/>
      <c r="O323" s="219"/>
      <c r="P323" s="219"/>
      <c r="Q323" s="219"/>
      <c r="R323" s="219"/>
      <c r="S323" s="219"/>
      <c r="T323" s="22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14" t="s">
        <v>169</v>
      </c>
      <c r="AU323" s="214" t="s">
        <v>90</v>
      </c>
      <c r="AV323" s="13" t="s">
        <v>90</v>
      </c>
      <c r="AW323" s="13" t="s">
        <v>31</v>
      </c>
      <c r="AX323" s="13" t="s">
        <v>85</v>
      </c>
      <c r="AY323" s="214" t="s">
        <v>161</v>
      </c>
    </row>
    <row r="324" s="2" customFormat="1" ht="21.75" customHeight="1">
      <c r="A324" s="37"/>
      <c r="B324" s="197"/>
      <c r="C324" s="198" t="s">
        <v>404</v>
      </c>
      <c r="D324" s="198" t="s">
        <v>163</v>
      </c>
      <c r="E324" s="199" t="s">
        <v>405</v>
      </c>
      <c r="F324" s="200" t="s">
        <v>406</v>
      </c>
      <c r="G324" s="201" t="s">
        <v>272</v>
      </c>
      <c r="H324" s="202">
        <v>2</v>
      </c>
      <c r="I324" s="203"/>
      <c r="J324" s="204">
        <f>ROUND(I324*H324,1)</f>
        <v>0</v>
      </c>
      <c r="K324" s="205"/>
      <c r="L324" s="38"/>
      <c r="M324" s="206" t="s">
        <v>1</v>
      </c>
      <c r="N324" s="207" t="s">
        <v>44</v>
      </c>
      <c r="O324" s="76"/>
      <c r="P324" s="208">
        <f>O324*H324</f>
        <v>0</v>
      </c>
      <c r="Q324" s="208">
        <v>0</v>
      </c>
      <c r="R324" s="208">
        <f>Q324*H324</f>
        <v>0</v>
      </c>
      <c r="S324" s="208">
        <v>0</v>
      </c>
      <c r="T324" s="209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10" t="s">
        <v>263</v>
      </c>
      <c r="AT324" s="210" t="s">
        <v>163</v>
      </c>
      <c r="AU324" s="210" t="s">
        <v>90</v>
      </c>
      <c r="AY324" s="18" t="s">
        <v>161</v>
      </c>
      <c r="BE324" s="211">
        <f>IF(N324="základní",J324,0)</f>
        <v>0</v>
      </c>
      <c r="BF324" s="211">
        <f>IF(N324="snížená",J324,0)</f>
        <v>0</v>
      </c>
      <c r="BG324" s="211">
        <f>IF(N324="zákl. přenesená",J324,0)</f>
        <v>0</v>
      </c>
      <c r="BH324" s="211">
        <f>IF(N324="sníž. přenesená",J324,0)</f>
        <v>0</v>
      </c>
      <c r="BI324" s="211">
        <f>IF(N324="nulová",J324,0)</f>
        <v>0</v>
      </c>
      <c r="BJ324" s="18" t="s">
        <v>90</v>
      </c>
      <c r="BK324" s="211">
        <f>ROUND(I324*H324,1)</f>
        <v>0</v>
      </c>
      <c r="BL324" s="18" t="s">
        <v>263</v>
      </c>
      <c r="BM324" s="210" t="s">
        <v>407</v>
      </c>
    </row>
    <row r="325" s="14" customFormat="1">
      <c r="A325" s="14"/>
      <c r="B325" s="221"/>
      <c r="C325" s="14"/>
      <c r="D325" s="213" t="s">
        <v>169</v>
      </c>
      <c r="E325" s="222" t="s">
        <v>1</v>
      </c>
      <c r="F325" s="223" t="s">
        <v>408</v>
      </c>
      <c r="G325" s="14"/>
      <c r="H325" s="222" t="s">
        <v>1</v>
      </c>
      <c r="I325" s="224"/>
      <c r="J325" s="14"/>
      <c r="K325" s="14"/>
      <c r="L325" s="221"/>
      <c r="M325" s="225"/>
      <c r="N325" s="226"/>
      <c r="O325" s="226"/>
      <c r="P325" s="226"/>
      <c r="Q325" s="226"/>
      <c r="R325" s="226"/>
      <c r="S325" s="226"/>
      <c r="T325" s="227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22" t="s">
        <v>169</v>
      </c>
      <c r="AU325" s="222" t="s">
        <v>90</v>
      </c>
      <c r="AV325" s="14" t="s">
        <v>85</v>
      </c>
      <c r="AW325" s="14" t="s">
        <v>31</v>
      </c>
      <c r="AX325" s="14" t="s">
        <v>78</v>
      </c>
      <c r="AY325" s="222" t="s">
        <v>161</v>
      </c>
    </row>
    <row r="326" s="13" customFormat="1">
      <c r="A326" s="13"/>
      <c r="B326" s="212"/>
      <c r="C326" s="13"/>
      <c r="D326" s="213" t="s">
        <v>169</v>
      </c>
      <c r="E326" s="214" t="s">
        <v>1</v>
      </c>
      <c r="F326" s="215" t="s">
        <v>90</v>
      </c>
      <c r="G326" s="13"/>
      <c r="H326" s="216">
        <v>2</v>
      </c>
      <c r="I326" s="217"/>
      <c r="J326" s="13"/>
      <c r="K326" s="13"/>
      <c r="L326" s="212"/>
      <c r="M326" s="218"/>
      <c r="N326" s="219"/>
      <c r="O326" s="219"/>
      <c r="P326" s="219"/>
      <c r="Q326" s="219"/>
      <c r="R326" s="219"/>
      <c r="S326" s="219"/>
      <c r="T326" s="22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14" t="s">
        <v>169</v>
      </c>
      <c r="AU326" s="214" t="s">
        <v>90</v>
      </c>
      <c r="AV326" s="13" t="s">
        <v>90</v>
      </c>
      <c r="AW326" s="13" t="s">
        <v>31</v>
      </c>
      <c r="AX326" s="13" t="s">
        <v>85</v>
      </c>
      <c r="AY326" s="214" t="s">
        <v>161</v>
      </c>
    </row>
    <row r="327" s="2" customFormat="1" ht="21.75" customHeight="1">
      <c r="A327" s="37"/>
      <c r="B327" s="197"/>
      <c r="C327" s="198" t="s">
        <v>409</v>
      </c>
      <c r="D327" s="198" t="s">
        <v>163</v>
      </c>
      <c r="E327" s="199" t="s">
        <v>410</v>
      </c>
      <c r="F327" s="200" t="s">
        <v>411</v>
      </c>
      <c r="G327" s="201" t="s">
        <v>272</v>
      </c>
      <c r="H327" s="202">
        <v>1</v>
      </c>
      <c r="I327" s="203"/>
      <c r="J327" s="204">
        <f>ROUND(I327*H327,1)</f>
        <v>0</v>
      </c>
      <c r="K327" s="205"/>
      <c r="L327" s="38"/>
      <c r="M327" s="206" t="s">
        <v>1</v>
      </c>
      <c r="N327" s="207" t="s">
        <v>44</v>
      </c>
      <c r="O327" s="76"/>
      <c r="P327" s="208">
        <f>O327*H327</f>
        <v>0</v>
      </c>
      <c r="Q327" s="208">
        <v>0</v>
      </c>
      <c r="R327" s="208">
        <f>Q327*H327</f>
        <v>0</v>
      </c>
      <c r="S327" s="208">
        <v>0</v>
      </c>
      <c r="T327" s="209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10" t="s">
        <v>263</v>
      </c>
      <c r="AT327" s="210" t="s">
        <v>163</v>
      </c>
      <c r="AU327" s="210" t="s">
        <v>90</v>
      </c>
      <c r="AY327" s="18" t="s">
        <v>161</v>
      </c>
      <c r="BE327" s="211">
        <f>IF(N327="základní",J327,0)</f>
        <v>0</v>
      </c>
      <c r="BF327" s="211">
        <f>IF(N327="snížená",J327,0)</f>
        <v>0</v>
      </c>
      <c r="BG327" s="211">
        <f>IF(N327="zákl. přenesená",J327,0)</f>
        <v>0</v>
      </c>
      <c r="BH327" s="211">
        <f>IF(N327="sníž. přenesená",J327,0)</f>
        <v>0</v>
      </c>
      <c r="BI327" s="211">
        <f>IF(N327="nulová",J327,0)</f>
        <v>0</v>
      </c>
      <c r="BJ327" s="18" t="s">
        <v>90</v>
      </c>
      <c r="BK327" s="211">
        <f>ROUND(I327*H327,1)</f>
        <v>0</v>
      </c>
      <c r="BL327" s="18" t="s">
        <v>263</v>
      </c>
      <c r="BM327" s="210" t="s">
        <v>412</v>
      </c>
    </row>
    <row r="328" s="14" customFormat="1">
      <c r="A328" s="14"/>
      <c r="B328" s="221"/>
      <c r="C328" s="14"/>
      <c r="D328" s="213" t="s">
        <v>169</v>
      </c>
      <c r="E328" s="222" t="s">
        <v>1</v>
      </c>
      <c r="F328" s="223" t="s">
        <v>408</v>
      </c>
      <c r="G328" s="14"/>
      <c r="H328" s="222" t="s">
        <v>1</v>
      </c>
      <c r="I328" s="224"/>
      <c r="J328" s="14"/>
      <c r="K328" s="14"/>
      <c r="L328" s="221"/>
      <c r="M328" s="225"/>
      <c r="N328" s="226"/>
      <c r="O328" s="226"/>
      <c r="P328" s="226"/>
      <c r="Q328" s="226"/>
      <c r="R328" s="226"/>
      <c r="S328" s="226"/>
      <c r="T328" s="227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22" t="s">
        <v>169</v>
      </c>
      <c r="AU328" s="222" t="s">
        <v>90</v>
      </c>
      <c r="AV328" s="14" t="s">
        <v>85</v>
      </c>
      <c r="AW328" s="14" t="s">
        <v>31</v>
      </c>
      <c r="AX328" s="14" t="s">
        <v>78</v>
      </c>
      <c r="AY328" s="222" t="s">
        <v>161</v>
      </c>
    </row>
    <row r="329" s="13" customFormat="1">
      <c r="A329" s="13"/>
      <c r="B329" s="212"/>
      <c r="C329" s="13"/>
      <c r="D329" s="213" t="s">
        <v>169</v>
      </c>
      <c r="E329" s="214" t="s">
        <v>1</v>
      </c>
      <c r="F329" s="215" t="s">
        <v>85</v>
      </c>
      <c r="G329" s="13"/>
      <c r="H329" s="216">
        <v>1</v>
      </c>
      <c r="I329" s="217"/>
      <c r="J329" s="13"/>
      <c r="K329" s="13"/>
      <c r="L329" s="212"/>
      <c r="M329" s="218"/>
      <c r="N329" s="219"/>
      <c r="O329" s="219"/>
      <c r="P329" s="219"/>
      <c r="Q329" s="219"/>
      <c r="R329" s="219"/>
      <c r="S329" s="219"/>
      <c r="T329" s="220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14" t="s">
        <v>169</v>
      </c>
      <c r="AU329" s="214" t="s">
        <v>90</v>
      </c>
      <c r="AV329" s="13" t="s">
        <v>90</v>
      </c>
      <c r="AW329" s="13" t="s">
        <v>31</v>
      </c>
      <c r="AX329" s="13" t="s">
        <v>85</v>
      </c>
      <c r="AY329" s="214" t="s">
        <v>161</v>
      </c>
    </row>
    <row r="330" s="2" customFormat="1" ht="21.75" customHeight="1">
      <c r="A330" s="37"/>
      <c r="B330" s="197"/>
      <c r="C330" s="198" t="s">
        <v>413</v>
      </c>
      <c r="D330" s="198" t="s">
        <v>163</v>
      </c>
      <c r="E330" s="199" t="s">
        <v>414</v>
      </c>
      <c r="F330" s="200" t="s">
        <v>415</v>
      </c>
      <c r="G330" s="201" t="s">
        <v>272</v>
      </c>
      <c r="H330" s="202">
        <v>1</v>
      </c>
      <c r="I330" s="203"/>
      <c r="J330" s="204">
        <f>ROUND(I330*H330,1)</f>
        <v>0</v>
      </c>
      <c r="K330" s="205"/>
      <c r="L330" s="38"/>
      <c r="M330" s="206" t="s">
        <v>1</v>
      </c>
      <c r="N330" s="207" t="s">
        <v>44</v>
      </c>
      <c r="O330" s="76"/>
      <c r="P330" s="208">
        <f>O330*H330</f>
        <v>0</v>
      </c>
      <c r="Q330" s="208">
        <v>0</v>
      </c>
      <c r="R330" s="208">
        <f>Q330*H330</f>
        <v>0</v>
      </c>
      <c r="S330" s="208">
        <v>0</v>
      </c>
      <c r="T330" s="209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10" t="s">
        <v>263</v>
      </c>
      <c r="AT330" s="210" t="s">
        <v>163</v>
      </c>
      <c r="AU330" s="210" t="s">
        <v>90</v>
      </c>
      <c r="AY330" s="18" t="s">
        <v>161</v>
      </c>
      <c r="BE330" s="211">
        <f>IF(N330="základní",J330,0)</f>
        <v>0</v>
      </c>
      <c r="BF330" s="211">
        <f>IF(N330="snížená",J330,0)</f>
        <v>0</v>
      </c>
      <c r="BG330" s="211">
        <f>IF(N330="zákl. přenesená",J330,0)</f>
        <v>0</v>
      </c>
      <c r="BH330" s="211">
        <f>IF(N330="sníž. přenesená",J330,0)</f>
        <v>0</v>
      </c>
      <c r="BI330" s="211">
        <f>IF(N330="nulová",J330,0)</f>
        <v>0</v>
      </c>
      <c r="BJ330" s="18" t="s">
        <v>90</v>
      </c>
      <c r="BK330" s="211">
        <f>ROUND(I330*H330,1)</f>
        <v>0</v>
      </c>
      <c r="BL330" s="18" t="s">
        <v>263</v>
      </c>
      <c r="BM330" s="210" t="s">
        <v>416</v>
      </c>
    </row>
    <row r="331" s="14" customFormat="1">
      <c r="A331" s="14"/>
      <c r="B331" s="221"/>
      <c r="C331" s="14"/>
      <c r="D331" s="213" t="s">
        <v>169</v>
      </c>
      <c r="E331" s="222" t="s">
        <v>1</v>
      </c>
      <c r="F331" s="223" t="s">
        <v>408</v>
      </c>
      <c r="G331" s="14"/>
      <c r="H331" s="222" t="s">
        <v>1</v>
      </c>
      <c r="I331" s="224"/>
      <c r="J331" s="14"/>
      <c r="K331" s="14"/>
      <c r="L331" s="221"/>
      <c r="M331" s="225"/>
      <c r="N331" s="226"/>
      <c r="O331" s="226"/>
      <c r="P331" s="226"/>
      <c r="Q331" s="226"/>
      <c r="R331" s="226"/>
      <c r="S331" s="226"/>
      <c r="T331" s="227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22" t="s">
        <v>169</v>
      </c>
      <c r="AU331" s="222" t="s">
        <v>90</v>
      </c>
      <c r="AV331" s="14" t="s">
        <v>85</v>
      </c>
      <c r="AW331" s="14" t="s">
        <v>31</v>
      </c>
      <c r="AX331" s="14" t="s">
        <v>78</v>
      </c>
      <c r="AY331" s="222" t="s">
        <v>161</v>
      </c>
    </row>
    <row r="332" s="13" customFormat="1">
      <c r="A332" s="13"/>
      <c r="B332" s="212"/>
      <c r="C332" s="13"/>
      <c r="D332" s="213" t="s">
        <v>169</v>
      </c>
      <c r="E332" s="214" t="s">
        <v>1</v>
      </c>
      <c r="F332" s="215" t="s">
        <v>85</v>
      </c>
      <c r="G332" s="13"/>
      <c r="H332" s="216">
        <v>1</v>
      </c>
      <c r="I332" s="217"/>
      <c r="J332" s="13"/>
      <c r="K332" s="13"/>
      <c r="L332" s="212"/>
      <c r="M332" s="218"/>
      <c r="N332" s="219"/>
      <c r="O332" s="219"/>
      <c r="P332" s="219"/>
      <c r="Q332" s="219"/>
      <c r="R332" s="219"/>
      <c r="S332" s="219"/>
      <c r="T332" s="220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14" t="s">
        <v>169</v>
      </c>
      <c r="AU332" s="214" t="s">
        <v>90</v>
      </c>
      <c r="AV332" s="13" t="s">
        <v>90</v>
      </c>
      <c r="AW332" s="13" t="s">
        <v>31</v>
      </c>
      <c r="AX332" s="13" t="s">
        <v>85</v>
      </c>
      <c r="AY332" s="214" t="s">
        <v>161</v>
      </c>
    </row>
    <row r="333" s="12" customFormat="1" ht="22.8" customHeight="1">
      <c r="A333" s="12"/>
      <c r="B333" s="184"/>
      <c r="C333" s="12"/>
      <c r="D333" s="185" t="s">
        <v>77</v>
      </c>
      <c r="E333" s="195" t="s">
        <v>417</v>
      </c>
      <c r="F333" s="195" t="s">
        <v>418</v>
      </c>
      <c r="G333" s="12"/>
      <c r="H333" s="12"/>
      <c r="I333" s="187"/>
      <c r="J333" s="196">
        <f>BK333</f>
        <v>0</v>
      </c>
      <c r="K333" s="12"/>
      <c r="L333" s="184"/>
      <c r="M333" s="189"/>
      <c r="N333" s="190"/>
      <c r="O333" s="190"/>
      <c r="P333" s="191">
        <f>SUM(P334:P378)</f>
        <v>0</v>
      </c>
      <c r="Q333" s="190"/>
      <c r="R333" s="191">
        <f>SUM(R334:R378)</f>
        <v>0.47843750000000007</v>
      </c>
      <c r="S333" s="190"/>
      <c r="T333" s="192">
        <f>SUM(T334:T378)</f>
        <v>2.4298302000000001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85" t="s">
        <v>90</v>
      </c>
      <c r="AT333" s="193" t="s">
        <v>77</v>
      </c>
      <c r="AU333" s="193" t="s">
        <v>85</v>
      </c>
      <c r="AY333" s="185" t="s">
        <v>161</v>
      </c>
      <c r="BK333" s="194">
        <f>SUM(BK334:BK378)</f>
        <v>0</v>
      </c>
    </row>
    <row r="334" s="2" customFormat="1" ht="16.5" customHeight="1">
      <c r="A334" s="37"/>
      <c r="B334" s="197"/>
      <c r="C334" s="198" t="s">
        <v>419</v>
      </c>
      <c r="D334" s="198" t="s">
        <v>163</v>
      </c>
      <c r="E334" s="199" t="s">
        <v>420</v>
      </c>
      <c r="F334" s="200" t="s">
        <v>421</v>
      </c>
      <c r="G334" s="201" t="s">
        <v>173</v>
      </c>
      <c r="H334" s="202">
        <v>16.739999999999998</v>
      </c>
      <c r="I334" s="203"/>
      <c r="J334" s="204">
        <f>ROUND(I334*H334,1)</f>
        <v>0</v>
      </c>
      <c r="K334" s="205"/>
      <c r="L334" s="38"/>
      <c r="M334" s="206" t="s">
        <v>1</v>
      </c>
      <c r="N334" s="207" t="s">
        <v>44</v>
      </c>
      <c r="O334" s="76"/>
      <c r="P334" s="208">
        <f>O334*H334</f>
        <v>0</v>
      </c>
      <c r="Q334" s="208">
        <v>0</v>
      </c>
      <c r="R334" s="208">
        <f>Q334*H334</f>
        <v>0</v>
      </c>
      <c r="S334" s="208">
        <v>0</v>
      </c>
      <c r="T334" s="209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10" t="s">
        <v>263</v>
      </c>
      <c r="AT334" s="210" t="s">
        <v>163</v>
      </c>
      <c r="AU334" s="210" t="s">
        <v>90</v>
      </c>
      <c r="AY334" s="18" t="s">
        <v>161</v>
      </c>
      <c r="BE334" s="211">
        <f>IF(N334="základní",J334,0)</f>
        <v>0</v>
      </c>
      <c r="BF334" s="211">
        <f>IF(N334="snížená",J334,0)</f>
        <v>0</v>
      </c>
      <c r="BG334" s="211">
        <f>IF(N334="zákl. přenesená",J334,0)</f>
        <v>0</v>
      </c>
      <c r="BH334" s="211">
        <f>IF(N334="sníž. přenesená",J334,0)</f>
        <v>0</v>
      </c>
      <c r="BI334" s="211">
        <f>IF(N334="nulová",J334,0)</f>
        <v>0</v>
      </c>
      <c r="BJ334" s="18" t="s">
        <v>90</v>
      </c>
      <c r="BK334" s="211">
        <f>ROUND(I334*H334,1)</f>
        <v>0</v>
      </c>
      <c r="BL334" s="18" t="s">
        <v>263</v>
      </c>
      <c r="BM334" s="210" t="s">
        <v>422</v>
      </c>
    </row>
    <row r="335" s="13" customFormat="1">
      <c r="A335" s="13"/>
      <c r="B335" s="212"/>
      <c r="C335" s="13"/>
      <c r="D335" s="213" t="s">
        <v>169</v>
      </c>
      <c r="E335" s="214" t="s">
        <v>1</v>
      </c>
      <c r="F335" s="215" t="s">
        <v>423</v>
      </c>
      <c r="G335" s="13"/>
      <c r="H335" s="216">
        <v>16.739999999999998</v>
      </c>
      <c r="I335" s="217"/>
      <c r="J335" s="13"/>
      <c r="K335" s="13"/>
      <c r="L335" s="212"/>
      <c r="M335" s="218"/>
      <c r="N335" s="219"/>
      <c r="O335" s="219"/>
      <c r="P335" s="219"/>
      <c r="Q335" s="219"/>
      <c r="R335" s="219"/>
      <c r="S335" s="219"/>
      <c r="T335" s="22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14" t="s">
        <v>169</v>
      </c>
      <c r="AU335" s="214" t="s">
        <v>90</v>
      </c>
      <c r="AV335" s="13" t="s">
        <v>90</v>
      </c>
      <c r="AW335" s="13" t="s">
        <v>31</v>
      </c>
      <c r="AX335" s="13" t="s">
        <v>85</v>
      </c>
      <c r="AY335" s="214" t="s">
        <v>161</v>
      </c>
    </row>
    <row r="336" s="2" customFormat="1" ht="16.5" customHeight="1">
      <c r="A336" s="37"/>
      <c r="B336" s="197"/>
      <c r="C336" s="198" t="s">
        <v>424</v>
      </c>
      <c r="D336" s="198" t="s">
        <v>163</v>
      </c>
      <c r="E336" s="199" t="s">
        <v>425</v>
      </c>
      <c r="F336" s="200" t="s">
        <v>426</v>
      </c>
      <c r="G336" s="201" t="s">
        <v>173</v>
      </c>
      <c r="H336" s="202">
        <v>16.739999999999998</v>
      </c>
      <c r="I336" s="203"/>
      <c r="J336" s="204">
        <f>ROUND(I336*H336,1)</f>
        <v>0</v>
      </c>
      <c r="K336" s="205"/>
      <c r="L336" s="38"/>
      <c r="M336" s="206" t="s">
        <v>1</v>
      </c>
      <c r="N336" s="207" t="s">
        <v>44</v>
      </c>
      <c r="O336" s="76"/>
      <c r="P336" s="208">
        <f>O336*H336</f>
        <v>0</v>
      </c>
      <c r="Q336" s="208">
        <v>0.00029999999999999997</v>
      </c>
      <c r="R336" s="208">
        <f>Q336*H336</f>
        <v>0.0050219999999999987</v>
      </c>
      <c r="S336" s="208">
        <v>0</v>
      </c>
      <c r="T336" s="209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10" t="s">
        <v>263</v>
      </c>
      <c r="AT336" s="210" t="s">
        <v>163</v>
      </c>
      <c r="AU336" s="210" t="s">
        <v>90</v>
      </c>
      <c r="AY336" s="18" t="s">
        <v>161</v>
      </c>
      <c r="BE336" s="211">
        <f>IF(N336="základní",J336,0)</f>
        <v>0</v>
      </c>
      <c r="BF336" s="211">
        <f>IF(N336="snížená",J336,0)</f>
        <v>0</v>
      </c>
      <c r="BG336" s="211">
        <f>IF(N336="zákl. přenesená",J336,0)</f>
        <v>0</v>
      </c>
      <c r="BH336" s="211">
        <f>IF(N336="sníž. přenesená",J336,0)</f>
        <v>0</v>
      </c>
      <c r="BI336" s="211">
        <f>IF(N336="nulová",J336,0)</f>
        <v>0</v>
      </c>
      <c r="BJ336" s="18" t="s">
        <v>90</v>
      </c>
      <c r="BK336" s="211">
        <f>ROUND(I336*H336,1)</f>
        <v>0</v>
      </c>
      <c r="BL336" s="18" t="s">
        <v>263</v>
      </c>
      <c r="BM336" s="210" t="s">
        <v>427</v>
      </c>
    </row>
    <row r="337" s="2" customFormat="1" ht="21.75" customHeight="1">
      <c r="A337" s="37"/>
      <c r="B337" s="197"/>
      <c r="C337" s="198" t="s">
        <v>428</v>
      </c>
      <c r="D337" s="198" t="s">
        <v>163</v>
      </c>
      <c r="E337" s="199" t="s">
        <v>429</v>
      </c>
      <c r="F337" s="200" t="s">
        <v>430</v>
      </c>
      <c r="G337" s="201" t="s">
        <v>166</v>
      </c>
      <c r="H337" s="202">
        <v>6.4000000000000004</v>
      </c>
      <c r="I337" s="203"/>
      <c r="J337" s="204">
        <f>ROUND(I337*H337,1)</f>
        <v>0</v>
      </c>
      <c r="K337" s="205"/>
      <c r="L337" s="38"/>
      <c r="M337" s="206" t="s">
        <v>1</v>
      </c>
      <c r="N337" s="207" t="s">
        <v>44</v>
      </c>
      <c r="O337" s="76"/>
      <c r="P337" s="208">
        <f>O337*H337</f>
        <v>0</v>
      </c>
      <c r="Q337" s="208">
        <v>0.00058</v>
      </c>
      <c r="R337" s="208">
        <f>Q337*H337</f>
        <v>0.003712</v>
      </c>
      <c r="S337" s="208">
        <v>0</v>
      </c>
      <c r="T337" s="209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10" t="s">
        <v>263</v>
      </c>
      <c r="AT337" s="210" t="s">
        <v>163</v>
      </c>
      <c r="AU337" s="210" t="s">
        <v>90</v>
      </c>
      <c r="AY337" s="18" t="s">
        <v>161</v>
      </c>
      <c r="BE337" s="211">
        <f>IF(N337="základní",J337,0)</f>
        <v>0</v>
      </c>
      <c r="BF337" s="211">
        <f>IF(N337="snížená",J337,0)</f>
        <v>0</v>
      </c>
      <c r="BG337" s="211">
        <f>IF(N337="zákl. přenesená",J337,0)</f>
        <v>0</v>
      </c>
      <c r="BH337" s="211">
        <f>IF(N337="sníž. přenesená",J337,0)</f>
        <v>0</v>
      </c>
      <c r="BI337" s="211">
        <f>IF(N337="nulová",J337,0)</f>
        <v>0</v>
      </c>
      <c r="BJ337" s="18" t="s">
        <v>90</v>
      </c>
      <c r="BK337" s="211">
        <f>ROUND(I337*H337,1)</f>
        <v>0</v>
      </c>
      <c r="BL337" s="18" t="s">
        <v>263</v>
      </c>
      <c r="BM337" s="210" t="s">
        <v>431</v>
      </c>
    </row>
    <row r="338" s="14" customFormat="1">
      <c r="A338" s="14"/>
      <c r="B338" s="221"/>
      <c r="C338" s="14"/>
      <c r="D338" s="213" t="s">
        <v>169</v>
      </c>
      <c r="E338" s="222" t="s">
        <v>1</v>
      </c>
      <c r="F338" s="223" t="s">
        <v>182</v>
      </c>
      <c r="G338" s="14"/>
      <c r="H338" s="222" t="s">
        <v>1</v>
      </c>
      <c r="I338" s="224"/>
      <c r="J338" s="14"/>
      <c r="K338" s="14"/>
      <c r="L338" s="221"/>
      <c r="M338" s="225"/>
      <c r="N338" s="226"/>
      <c r="O338" s="226"/>
      <c r="P338" s="226"/>
      <c r="Q338" s="226"/>
      <c r="R338" s="226"/>
      <c r="S338" s="226"/>
      <c r="T338" s="227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22" t="s">
        <v>169</v>
      </c>
      <c r="AU338" s="222" t="s">
        <v>90</v>
      </c>
      <c r="AV338" s="14" t="s">
        <v>85</v>
      </c>
      <c r="AW338" s="14" t="s">
        <v>31</v>
      </c>
      <c r="AX338" s="14" t="s">
        <v>78</v>
      </c>
      <c r="AY338" s="222" t="s">
        <v>161</v>
      </c>
    </row>
    <row r="339" s="13" customFormat="1">
      <c r="A339" s="13"/>
      <c r="B339" s="212"/>
      <c r="C339" s="13"/>
      <c r="D339" s="213" t="s">
        <v>169</v>
      </c>
      <c r="E339" s="214" t="s">
        <v>1</v>
      </c>
      <c r="F339" s="215" t="s">
        <v>432</v>
      </c>
      <c r="G339" s="13"/>
      <c r="H339" s="216">
        <v>6.4000000000000004</v>
      </c>
      <c r="I339" s="217"/>
      <c r="J339" s="13"/>
      <c r="K339" s="13"/>
      <c r="L339" s="212"/>
      <c r="M339" s="218"/>
      <c r="N339" s="219"/>
      <c r="O339" s="219"/>
      <c r="P339" s="219"/>
      <c r="Q339" s="219"/>
      <c r="R339" s="219"/>
      <c r="S339" s="219"/>
      <c r="T339" s="22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14" t="s">
        <v>169</v>
      </c>
      <c r="AU339" s="214" t="s">
        <v>90</v>
      </c>
      <c r="AV339" s="13" t="s">
        <v>90</v>
      </c>
      <c r="AW339" s="13" t="s">
        <v>31</v>
      </c>
      <c r="AX339" s="13" t="s">
        <v>85</v>
      </c>
      <c r="AY339" s="214" t="s">
        <v>161</v>
      </c>
    </row>
    <row r="340" s="2" customFormat="1" ht="21.75" customHeight="1">
      <c r="A340" s="37"/>
      <c r="B340" s="197"/>
      <c r="C340" s="198" t="s">
        <v>433</v>
      </c>
      <c r="D340" s="198" t="s">
        <v>163</v>
      </c>
      <c r="E340" s="199" t="s">
        <v>434</v>
      </c>
      <c r="F340" s="200" t="s">
        <v>435</v>
      </c>
      <c r="G340" s="201" t="s">
        <v>173</v>
      </c>
      <c r="H340" s="202">
        <v>12.76</v>
      </c>
      <c r="I340" s="203"/>
      <c r="J340" s="204">
        <f>ROUND(I340*H340,1)</f>
        <v>0</v>
      </c>
      <c r="K340" s="205"/>
      <c r="L340" s="38"/>
      <c r="M340" s="206" t="s">
        <v>1</v>
      </c>
      <c r="N340" s="207" t="s">
        <v>44</v>
      </c>
      <c r="O340" s="76"/>
      <c r="P340" s="208">
        <f>O340*H340</f>
        <v>0</v>
      </c>
      <c r="Q340" s="208">
        <v>0</v>
      </c>
      <c r="R340" s="208">
        <f>Q340*H340</f>
        <v>0</v>
      </c>
      <c r="S340" s="208">
        <v>0.083169999999999994</v>
      </c>
      <c r="T340" s="209">
        <f>S340*H340</f>
        <v>1.0612492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10" t="s">
        <v>263</v>
      </c>
      <c r="AT340" s="210" t="s">
        <v>163</v>
      </c>
      <c r="AU340" s="210" t="s">
        <v>90</v>
      </c>
      <c r="AY340" s="18" t="s">
        <v>161</v>
      </c>
      <c r="BE340" s="211">
        <f>IF(N340="základní",J340,0)</f>
        <v>0</v>
      </c>
      <c r="BF340" s="211">
        <f>IF(N340="snížená",J340,0)</f>
        <v>0</v>
      </c>
      <c r="BG340" s="211">
        <f>IF(N340="zákl. přenesená",J340,0)</f>
        <v>0</v>
      </c>
      <c r="BH340" s="211">
        <f>IF(N340="sníž. přenesená",J340,0)</f>
        <v>0</v>
      </c>
      <c r="BI340" s="211">
        <f>IF(N340="nulová",J340,0)</f>
        <v>0</v>
      </c>
      <c r="BJ340" s="18" t="s">
        <v>90</v>
      </c>
      <c r="BK340" s="211">
        <f>ROUND(I340*H340,1)</f>
        <v>0</v>
      </c>
      <c r="BL340" s="18" t="s">
        <v>263</v>
      </c>
      <c r="BM340" s="210" t="s">
        <v>436</v>
      </c>
    </row>
    <row r="341" s="14" customFormat="1">
      <c r="A341" s="14"/>
      <c r="B341" s="221"/>
      <c r="C341" s="14"/>
      <c r="D341" s="213" t="s">
        <v>169</v>
      </c>
      <c r="E341" s="222" t="s">
        <v>1</v>
      </c>
      <c r="F341" s="223" t="s">
        <v>182</v>
      </c>
      <c r="G341" s="14"/>
      <c r="H341" s="222" t="s">
        <v>1</v>
      </c>
      <c r="I341" s="224"/>
      <c r="J341" s="14"/>
      <c r="K341" s="14"/>
      <c r="L341" s="221"/>
      <c r="M341" s="225"/>
      <c r="N341" s="226"/>
      <c r="O341" s="226"/>
      <c r="P341" s="226"/>
      <c r="Q341" s="226"/>
      <c r="R341" s="226"/>
      <c r="S341" s="226"/>
      <c r="T341" s="227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22" t="s">
        <v>169</v>
      </c>
      <c r="AU341" s="222" t="s">
        <v>90</v>
      </c>
      <c r="AV341" s="14" t="s">
        <v>85</v>
      </c>
      <c r="AW341" s="14" t="s">
        <v>31</v>
      </c>
      <c r="AX341" s="14" t="s">
        <v>78</v>
      </c>
      <c r="AY341" s="222" t="s">
        <v>161</v>
      </c>
    </row>
    <row r="342" s="13" customFormat="1">
      <c r="A342" s="13"/>
      <c r="B342" s="212"/>
      <c r="C342" s="13"/>
      <c r="D342" s="213" t="s">
        <v>169</v>
      </c>
      <c r="E342" s="214" t="s">
        <v>1</v>
      </c>
      <c r="F342" s="215" t="s">
        <v>183</v>
      </c>
      <c r="G342" s="13"/>
      <c r="H342" s="216">
        <v>2.5099999999999998</v>
      </c>
      <c r="I342" s="217"/>
      <c r="J342" s="13"/>
      <c r="K342" s="13"/>
      <c r="L342" s="212"/>
      <c r="M342" s="218"/>
      <c r="N342" s="219"/>
      <c r="O342" s="219"/>
      <c r="P342" s="219"/>
      <c r="Q342" s="219"/>
      <c r="R342" s="219"/>
      <c r="S342" s="219"/>
      <c r="T342" s="22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14" t="s">
        <v>169</v>
      </c>
      <c r="AU342" s="214" t="s">
        <v>90</v>
      </c>
      <c r="AV342" s="13" t="s">
        <v>90</v>
      </c>
      <c r="AW342" s="13" t="s">
        <v>31</v>
      </c>
      <c r="AX342" s="13" t="s">
        <v>78</v>
      </c>
      <c r="AY342" s="214" t="s">
        <v>161</v>
      </c>
    </row>
    <row r="343" s="14" customFormat="1">
      <c r="A343" s="14"/>
      <c r="B343" s="221"/>
      <c r="C343" s="14"/>
      <c r="D343" s="213" t="s">
        <v>169</v>
      </c>
      <c r="E343" s="222" t="s">
        <v>1</v>
      </c>
      <c r="F343" s="223" t="s">
        <v>215</v>
      </c>
      <c r="G343" s="14"/>
      <c r="H343" s="222" t="s">
        <v>1</v>
      </c>
      <c r="I343" s="224"/>
      <c r="J343" s="14"/>
      <c r="K343" s="14"/>
      <c r="L343" s="221"/>
      <c r="M343" s="225"/>
      <c r="N343" s="226"/>
      <c r="O343" s="226"/>
      <c r="P343" s="226"/>
      <c r="Q343" s="226"/>
      <c r="R343" s="226"/>
      <c r="S343" s="226"/>
      <c r="T343" s="227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22" t="s">
        <v>169</v>
      </c>
      <c r="AU343" s="222" t="s">
        <v>90</v>
      </c>
      <c r="AV343" s="14" t="s">
        <v>85</v>
      </c>
      <c r="AW343" s="14" t="s">
        <v>31</v>
      </c>
      <c r="AX343" s="14" t="s">
        <v>78</v>
      </c>
      <c r="AY343" s="222" t="s">
        <v>161</v>
      </c>
    </row>
    <row r="344" s="13" customFormat="1">
      <c r="A344" s="13"/>
      <c r="B344" s="212"/>
      <c r="C344" s="13"/>
      <c r="D344" s="213" t="s">
        <v>169</v>
      </c>
      <c r="E344" s="214" t="s">
        <v>1</v>
      </c>
      <c r="F344" s="215" t="s">
        <v>191</v>
      </c>
      <c r="G344" s="13"/>
      <c r="H344" s="216">
        <v>10.25</v>
      </c>
      <c r="I344" s="217"/>
      <c r="J344" s="13"/>
      <c r="K344" s="13"/>
      <c r="L344" s="212"/>
      <c r="M344" s="218"/>
      <c r="N344" s="219"/>
      <c r="O344" s="219"/>
      <c r="P344" s="219"/>
      <c r="Q344" s="219"/>
      <c r="R344" s="219"/>
      <c r="S344" s="219"/>
      <c r="T344" s="22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14" t="s">
        <v>169</v>
      </c>
      <c r="AU344" s="214" t="s">
        <v>90</v>
      </c>
      <c r="AV344" s="13" t="s">
        <v>90</v>
      </c>
      <c r="AW344" s="13" t="s">
        <v>31</v>
      </c>
      <c r="AX344" s="13" t="s">
        <v>78</v>
      </c>
      <c r="AY344" s="214" t="s">
        <v>161</v>
      </c>
    </row>
    <row r="345" s="15" customFormat="1">
      <c r="A345" s="15"/>
      <c r="B345" s="228"/>
      <c r="C345" s="15"/>
      <c r="D345" s="213" t="s">
        <v>169</v>
      </c>
      <c r="E345" s="229" t="s">
        <v>1</v>
      </c>
      <c r="F345" s="230" t="s">
        <v>192</v>
      </c>
      <c r="G345" s="15"/>
      <c r="H345" s="231">
        <v>12.76</v>
      </c>
      <c r="I345" s="232"/>
      <c r="J345" s="15"/>
      <c r="K345" s="15"/>
      <c r="L345" s="228"/>
      <c r="M345" s="233"/>
      <c r="N345" s="234"/>
      <c r="O345" s="234"/>
      <c r="P345" s="234"/>
      <c r="Q345" s="234"/>
      <c r="R345" s="234"/>
      <c r="S345" s="234"/>
      <c r="T345" s="23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29" t="s">
        <v>169</v>
      </c>
      <c r="AU345" s="229" t="s">
        <v>90</v>
      </c>
      <c r="AV345" s="15" t="s">
        <v>167</v>
      </c>
      <c r="AW345" s="15" t="s">
        <v>31</v>
      </c>
      <c r="AX345" s="15" t="s">
        <v>85</v>
      </c>
      <c r="AY345" s="229" t="s">
        <v>161</v>
      </c>
    </row>
    <row r="346" s="2" customFormat="1" ht="16.5" customHeight="1">
      <c r="A346" s="37"/>
      <c r="B346" s="197"/>
      <c r="C346" s="198" t="s">
        <v>437</v>
      </c>
      <c r="D346" s="198" t="s">
        <v>163</v>
      </c>
      <c r="E346" s="199" t="s">
        <v>438</v>
      </c>
      <c r="F346" s="200" t="s">
        <v>439</v>
      </c>
      <c r="G346" s="201" t="s">
        <v>173</v>
      </c>
      <c r="H346" s="202">
        <v>38.770000000000003</v>
      </c>
      <c r="I346" s="203"/>
      <c r="J346" s="204">
        <f>ROUND(I346*H346,1)</f>
        <v>0</v>
      </c>
      <c r="K346" s="205"/>
      <c r="L346" s="38"/>
      <c r="M346" s="206" t="s">
        <v>1</v>
      </c>
      <c r="N346" s="207" t="s">
        <v>44</v>
      </c>
      <c r="O346" s="76"/>
      <c r="P346" s="208">
        <f>O346*H346</f>
        <v>0</v>
      </c>
      <c r="Q346" s="208">
        <v>0</v>
      </c>
      <c r="R346" s="208">
        <f>Q346*H346</f>
        <v>0</v>
      </c>
      <c r="S346" s="208">
        <v>0.035299999999999998</v>
      </c>
      <c r="T346" s="209">
        <f>S346*H346</f>
        <v>1.3685810000000001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10" t="s">
        <v>263</v>
      </c>
      <c r="AT346" s="210" t="s">
        <v>163</v>
      </c>
      <c r="AU346" s="210" t="s">
        <v>90</v>
      </c>
      <c r="AY346" s="18" t="s">
        <v>161</v>
      </c>
      <c r="BE346" s="211">
        <f>IF(N346="základní",J346,0)</f>
        <v>0</v>
      </c>
      <c r="BF346" s="211">
        <f>IF(N346="snížená",J346,0)</f>
        <v>0</v>
      </c>
      <c r="BG346" s="211">
        <f>IF(N346="zákl. přenesená",J346,0)</f>
        <v>0</v>
      </c>
      <c r="BH346" s="211">
        <f>IF(N346="sníž. přenesená",J346,0)</f>
        <v>0</v>
      </c>
      <c r="BI346" s="211">
        <f>IF(N346="nulová",J346,0)</f>
        <v>0</v>
      </c>
      <c r="BJ346" s="18" t="s">
        <v>90</v>
      </c>
      <c r="BK346" s="211">
        <f>ROUND(I346*H346,1)</f>
        <v>0</v>
      </c>
      <c r="BL346" s="18" t="s">
        <v>263</v>
      </c>
      <c r="BM346" s="210" t="s">
        <v>440</v>
      </c>
    </row>
    <row r="347" s="14" customFormat="1">
      <c r="A347" s="14"/>
      <c r="B347" s="221"/>
      <c r="C347" s="14"/>
      <c r="D347" s="213" t="s">
        <v>169</v>
      </c>
      <c r="E347" s="222" t="s">
        <v>1</v>
      </c>
      <c r="F347" s="223" t="s">
        <v>300</v>
      </c>
      <c r="G347" s="14"/>
      <c r="H347" s="222" t="s">
        <v>1</v>
      </c>
      <c r="I347" s="224"/>
      <c r="J347" s="14"/>
      <c r="K347" s="14"/>
      <c r="L347" s="221"/>
      <c r="M347" s="225"/>
      <c r="N347" s="226"/>
      <c r="O347" s="226"/>
      <c r="P347" s="226"/>
      <c r="Q347" s="226"/>
      <c r="R347" s="226"/>
      <c r="S347" s="226"/>
      <c r="T347" s="227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22" t="s">
        <v>169</v>
      </c>
      <c r="AU347" s="222" t="s">
        <v>90</v>
      </c>
      <c r="AV347" s="14" t="s">
        <v>85</v>
      </c>
      <c r="AW347" s="14" t="s">
        <v>31</v>
      </c>
      <c r="AX347" s="14" t="s">
        <v>78</v>
      </c>
      <c r="AY347" s="222" t="s">
        <v>161</v>
      </c>
    </row>
    <row r="348" s="13" customFormat="1">
      <c r="A348" s="13"/>
      <c r="B348" s="212"/>
      <c r="C348" s="13"/>
      <c r="D348" s="213" t="s">
        <v>169</v>
      </c>
      <c r="E348" s="214" t="s">
        <v>1</v>
      </c>
      <c r="F348" s="215" t="s">
        <v>301</v>
      </c>
      <c r="G348" s="13"/>
      <c r="H348" s="216">
        <v>33.960000000000001</v>
      </c>
      <c r="I348" s="217"/>
      <c r="J348" s="13"/>
      <c r="K348" s="13"/>
      <c r="L348" s="212"/>
      <c r="M348" s="218"/>
      <c r="N348" s="219"/>
      <c r="O348" s="219"/>
      <c r="P348" s="219"/>
      <c r="Q348" s="219"/>
      <c r="R348" s="219"/>
      <c r="S348" s="219"/>
      <c r="T348" s="22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14" t="s">
        <v>169</v>
      </c>
      <c r="AU348" s="214" t="s">
        <v>90</v>
      </c>
      <c r="AV348" s="13" t="s">
        <v>90</v>
      </c>
      <c r="AW348" s="13" t="s">
        <v>31</v>
      </c>
      <c r="AX348" s="13" t="s">
        <v>78</v>
      </c>
      <c r="AY348" s="214" t="s">
        <v>161</v>
      </c>
    </row>
    <row r="349" s="14" customFormat="1">
      <c r="A349" s="14"/>
      <c r="B349" s="221"/>
      <c r="C349" s="14"/>
      <c r="D349" s="213" t="s">
        <v>169</v>
      </c>
      <c r="E349" s="222" t="s">
        <v>1</v>
      </c>
      <c r="F349" s="223" t="s">
        <v>187</v>
      </c>
      <c r="G349" s="14"/>
      <c r="H349" s="222" t="s">
        <v>1</v>
      </c>
      <c r="I349" s="224"/>
      <c r="J349" s="14"/>
      <c r="K349" s="14"/>
      <c r="L349" s="221"/>
      <c r="M349" s="225"/>
      <c r="N349" s="226"/>
      <c r="O349" s="226"/>
      <c r="P349" s="226"/>
      <c r="Q349" s="226"/>
      <c r="R349" s="226"/>
      <c r="S349" s="226"/>
      <c r="T349" s="227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22" t="s">
        <v>169</v>
      </c>
      <c r="AU349" s="222" t="s">
        <v>90</v>
      </c>
      <c r="AV349" s="14" t="s">
        <v>85</v>
      </c>
      <c r="AW349" s="14" t="s">
        <v>31</v>
      </c>
      <c r="AX349" s="14" t="s">
        <v>78</v>
      </c>
      <c r="AY349" s="222" t="s">
        <v>161</v>
      </c>
    </row>
    <row r="350" s="13" customFormat="1">
      <c r="A350" s="13"/>
      <c r="B350" s="212"/>
      <c r="C350" s="13"/>
      <c r="D350" s="213" t="s">
        <v>169</v>
      </c>
      <c r="E350" s="214" t="s">
        <v>1</v>
      </c>
      <c r="F350" s="215" t="s">
        <v>188</v>
      </c>
      <c r="G350" s="13"/>
      <c r="H350" s="216">
        <v>4.8099999999999996</v>
      </c>
      <c r="I350" s="217"/>
      <c r="J350" s="13"/>
      <c r="K350" s="13"/>
      <c r="L350" s="212"/>
      <c r="M350" s="218"/>
      <c r="N350" s="219"/>
      <c r="O350" s="219"/>
      <c r="P350" s="219"/>
      <c r="Q350" s="219"/>
      <c r="R350" s="219"/>
      <c r="S350" s="219"/>
      <c r="T350" s="220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14" t="s">
        <v>169</v>
      </c>
      <c r="AU350" s="214" t="s">
        <v>90</v>
      </c>
      <c r="AV350" s="13" t="s">
        <v>90</v>
      </c>
      <c r="AW350" s="13" t="s">
        <v>31</v>
      </c>
      <c r="AX350" s="13" t="s">
        <v>78</v>
      </c>
      <c r="AY350" s="214" t="s">
        <v>161</v>
      </c>
    </row>
    <row r="351" s="15" customFormat="1">
      <c r="A351" s="15"/>
      <c r="B351" s="228"/>
      <c r="C351" s="15"/>
      <c r="D351" s="213" t="s">
        <v>169</v>
      </c>
      <c r="E351" s="229" t="s">
        <v>1</v>
      </c>
      <c r="F351" s="230" t="s">
        <v>192</v>
      </c>
      <c r="G351" s="15"/>
      <c r="H351" s="231">
        <v>38.770000000000003</v>
      </c>
      <c r="I351" s="232"/>
      <c r="J351" s="15"/>
      <c r="K351" s="15"/>
      <c r="L351" s="228"/>
      <c r="M351" s="233"/>
      <c r="N351" s="234"/>
      <c r="O351" s="234"/>
      <c r="P351" s="234"/>
      <c r="Q351" s="234"/>
      <c r="R351" s="234"/>
      <c r="S351" s="234"/>
      <c r="T351" s="23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29" t="s">
        <v>169</v>
      </c>
      <c r="AU351" s="229" t="s">
        <v>90</v>
      </c>
      <c r="AV351" s="15" t="s">
        <v>167</v>
      </c>
      <c r="AW351" s="15" t="s">
        <v>31</v>
      </c>
      <c r="AX351" s="15" t="s">
        <v>85</v>
      </c>
      <c r="AY351" s="229" t="s">
        <v>161</v>
      </c>
    </row>
    <row r="352" s="2" customFormat="1" ht="21.75" customHeight="1">
      <c r="A352" s="37"/>
      <c r="B352" s="197"/>
      <c r="C352" s="198" t="s">
        <v>441</v>
      </c>
      <c r="D352" s="198" t="s">
        <v>163</v>
      </c>
      <c r="E352" s="199" t="s">
        <v>442</v>
      </c>
      <c r="F352" s="200" t="s">
        <v>443</v>
      </c>
      <c r="G352" s="201" t="s">
        <v>173</v>
      </c>
      <c r="H352" s="202">
        <v>10.25</v>
      </c>
      <c r="I352" s="203"/>
      <c r="J352" s="204">
        <f>ROUND(I352*H352,1)</f>
        <v>0</v>
      </c>
      <c r="K352" s="205"/>
      <c r="L352" s="38"/>
      <c r="M352" s="206" t="s">
        <v>1</v>
      </c>
      <c r="N352" s="207" t="s">
        <v>44</v>
      </c>
      <c r="O352" s="76"/>
      <c r="P352" s="208">
        <f>O352*H352</f>
        <v>0</v>
      </c>
      <c r="Q352" s="208">
        <v>0.0057999999999999996</v>
      </c>
      <c r="R352" s="208">
        <f>Q352*H352</f>
        <v>0.059449999999999996</v>
      </c>
      <c r="S352" s="208">
        <v>0</v>
      </c>
      <c r="T352" s="209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10" t="s">
        <v>263</v>
      </c>
      <c r="AT352" s="210" t="s">
        <v>163</v>
      </c>
      <c r="AU352" s="210" t="s">
        <v>90</v>
      </c>
      <c r="AY352" s="18" t="s">
        <v>161</v>
      </c>
      <c r="BE352" s="211">
        <f>IF(N352="základní",J352,0)</f>
        <v>0</v>
      </c>
      <c r="BF352" s="211">
        <f>IF(N352="snížená",J352,0)</f>
        <v>0</v>
      </c>
      <c r="BG352" s="211">
        <f>IF(N352="zákl. přenesená",J352,0)</f>
        <v>0</v>
      </c>
      <c r="BH352" s="211">
        <f>IF(N352="sníž. přenesená",J352,0)</f>
        <v>0</v>
      </c>
      <c r="BI352" s="211">
        <f>IF(N352="nulová",J352,0)</f>
        <v>0</v>
      </c>
      <c r="BJ352" s="18" t="s">
        <v>90</v>
      </c>
      <c r="BK352" s="211">
        <f>ROUND(I352*H352,1)</f>
        <v>0</v>
      </c>
      <c r="BL352" s="18" t="s">
        <v>263</v>
      </c>
      <c r="BM352" s="210" t="s">
        <v>444</v>
      </c>
    </row>
    <row r="353" s="14" customFormat="1">
      <c r="A353" s="14"/>
      <c r="B353" s="221"/>
      <c r="C353" s="14"/>
      <c r="D353" s="213" t="s">
        <v>169</v>
      </c>
      <c r="E353" s="222" t="s">
        <v>1</v>
      </c>
      <c r="F353" s="223" t="s">
        <v>243</v>
      </c>
      <c r="G353" s="14"/>
      <c r="H353" s="222" t="s">
        <v>1</v>
      </c>
      <c r="I353" s="224"/>
      <c r="J353" s="14"/>
      <c r="K353" s="14"/>
      <c r="L353" s="221"/>
      <c r="M353" s="225"/>
      <c r="N353" s="226"/>
      <c r="O353" s="226"/>
      <c r="P353" s="226"/>
      <c r="Q353" s="226"/>
      <c r="R353" s="226"/>
      <c r="S353" s="226"/>
      <c r="T353" s="227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22" t="s">
        <v>169</v>
      </c>
      <c r="AU353" s="222" t="s">
        <v>90</v>
      </c>
      <c r="AV353" s="14" t="s">
        <v>85</v>
      </c>
      <c r="AW353" s="14" t="s">
        <v>31</v>
      </c>
      <c r="AX353" s="14" t="s">
        <v>78</v>
      </c>
      <c r="AY353" s="222" t="s">
        <v>161</v>
      </c>
    </row>
    <row r="354" s="13" customFormat="1">
      <c r="A354" s="13"/>
      <c r="B354" s="212"/>
      <c r="C354" s="13"/>
      <c r="D354" s="213" t="s">
        <v>169</v>
      </c>
      <c r="E354" s="214" t="s">
        <v>1</v>
      </c>
      <c r="F354" s="215" t="s">
        <v>191</v>
      </c>
      <c r="G354" s="13"/>
      <c r="H354" s="216">
        <v>10.25</v>
      </c>
      <c r="I354" s="217"/>
      <c r="J354" s="13"/>
      <c r="K354" s="13"/>
      <c r="L354" s="212"/>
      <c r="M354" s="218"/>
      <c r="N354" s="219"/>
      <c r="O354" s="219"/>
      <c r="P354" s="219"/>
      <c r="Q354" s="219"/>
      <c r="R354" s="219"/>
      <c r="S354" s="219"/>
      <c r="T354" s="220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14" t="s">
        <v>169</v>
      </c>
      <c r="AU354" s="214" t="s">
        <v>90</v>
      </c>
      <c r="AV354" s="13" t="s">
        <v>90</v>
      </c>
      <c r="AW354" s="13" t="s">
        <v>31</v>
      </c>
      <c r="AX354" s="13" t="s">
        <v>85</v>
      </c>
      <c r="AY354" s="214" t="s">
        <v>161</v>
      </c>
    </row>
    <row r="355" s="2" customFormat="1" ht="21.75" customHeight="1">
      <c r="A355" s="37"/>
      <c r="B355" s="197"/>
      <c r="C355" s="236" t="s">
        <v>445</v>
      </c>
      <c r="D355" s="236" t="s">
        <v>446</v>
      </c>
      <c r="E355" s="237" t="s">
        <v>447</v>
      </c>
      <c r="F355" s="238" t="s">
        <v>448</v>
      </c>
      <c r="G355" s="239" t="s">
        <v>173</v>
      </c>
      <c r="H355" s="240">
        <v>11.275</v>
      </c>
      <c r="I355" s="241"/>
      <c r="J355" s="242">
        <f>ROUND(I355*H355,1)</f>
        <v>0</v>
      </c>
      <c r="K355" s="243"/>
      <c r="L355" s="244"/>
      <c r="M355" s="245" t="s">
        <v>1</v>
      </c>
      <c r="N355" s="246" t="s">
        <v>44</v>
      </c>
      <c r="O355" s="76"/>
      <c r="P355" s="208">
        <f>O355*H355</f>
        <v>0</v>
      </c>
      <c r="Q355" s="208">
        <v>0.0207</v>
      </c>
      <c r="R355" s="208">
        <f>Q355*H355</f>
        <v>0.2333925</v>
      </c>
      <c r="S355" s="208">
        <v>0</v>
      </c>
      <c r="T355" s="209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210" t="s">
        <v>360</v>
      </c>
      <c r="AT355" s="210" t="s">
        <v>446</v>
      </c>
      <c r="AU355" s="210" t="s">
        <v>90</v>
      </c>
      <c r="AY355" s="18" t="s">
        <v>161</v>
      </c>
      <c r="BE355" s="211">
        <f>IF(N355="základní",J355,0)</f>
        <v>0</v>
      </c>
      <c r="BF355" s="211">
        <f>IF(N355="snížená",J355,0)</f>
        <v>0</v>
      </c>
      <c r="BG355" s="211">
        <f>IF(N355="zákl. přenesená",J355,0)</f>
        <v>0</v>
      </c>
      <c r="BH355" s="211">
        <f>IF(N355="sníž. přenesená",J355,0)</f>
        <v>0</v>
      </c>
      <c r="BI355" s="211">
        <f>IF(N355="nulová",J355,0)</f>
        <v>0</v>
      </c>
      <c r="BJ355" s="18" t="s">
        <v>90</v>
      </c>
      <c r="BK355" s="211">
        <f>ROUND(I355*H355,1)</f>
        <v>0</v>
      </c>
      <c r="BL355" s="18" t="s">
        <v>263</v>
      </c>
      <c r="BM355" s="210" t="s">
        <v>449</v>
      </c>
    </row>
    <row r="356" s="14" customFormat="1">
      <c r="A356" s="14"/>
      <c r="B356" s="221"/>
      <c r="C356" s="14"/>
      <c r="D356" s="213" t="s">
        <v>169</v>
      </c>
      <c r="E356" s="222" t="s">
        <v>1</v>
      </c>
      <c r="F356" s="223" t="s">
        <v>450</v>
      </c>
      <c r="G356" s="14"/>
      <c r="H356" s="222" t="s">
        <v>1</v>
      </c>
      <c r="I356" s="224"/>
      <c r="J356" s="14"/>
      <c r="K356" s="14"/>
      <c r="L356" s="221"/>
      <c r="M356" s="225"/>
      <c r="N356" s="226"/>
      <c r="O356" s="226"/>
      <c r="P356" s="226"/>
      <c r="Q356" s="226"/>
      <c r="R356" s="226"/>
      <c r="S356" s="226"/>
      <c r="T356" s="227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22" t="s">
        <v>169</v>
      </c>
      <c r="AU356" s="222" t="s">
        <v>90</v>
      </c>
      <c r="AV356" s="14" t="s">
        <v>85</v>
      </c>
      <c r="AW356" s="14" t="s">
        <v>31</v>
      </c>
      <c r="AX356" s="14" t="s">
        <v>78</v>
      </c>
      <c r="AY356" s="222" t="s">
        <v>161</v>
      </c>
    </row>
    <row r="357" s="13" customFormat="1">
      <c r="A357" s="13"/>
      <c r="B357" s="212"/>
      <c r="C357" s="13"/>
      <c r="D357" s="213" t="s">
        <v>169</v>
      </c>
      <c r="E357" s="214" t="s">
        <v>1</v>
      </c>
      <c r="F357" s="215" t="s">
        <v>191</v>
      </c>
      <c r="G357" s="13"/>
      <c r="H357" s="216">
        <v>10.25</v>
      </c>
      <c r="I357" s="217"/>
      <c r="J357" s="13"/>
      <c r="K357" s="13"/>
      <c r="L357" s="212"/>
      <c r="M357" s="218"/>
      <c r="N357" s="219"/>
      <c r="O357" s="219"/>
      <c r="P357" s="219"/>
      <c r="Q357" s="219"/>
      <c r="R357" s="219"/>
      <c r="S357" s="219"/>
      <c r="T357" s="22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14" t="s">
        <v>169</v>
      </c>
      <c r="AU357" s="214" t="s">
        <v>90</v>
      </c>
      <c r="AV357" s="13" t="s">
        <v>90</v>
      </c>
      <c r="AW357" s="13" t="s">
        <v>31</v>
      </c>
      <c r="AX357" s="13" t="s">
        <v>85</v>
      </c>
      <c r="AY357" s="214" t="s">
        <v>161</v>
      </c>
    </row>
    <row r="358" s="13" customFormat="1">
      <c r="A358" s="13"/>
      <c r="B358" s="212"/>
      <c r="C358" s="13"/>
      <c r="D358" s="213" t="s">
        <v>169</v>
      </c>
      <c r="E358" s="13"/>
      <c r="F358" s="215" t="s">
        <v>451</v>
      </c>
      <c r="G358" s="13"/>
      <c r="H358" s="216">
        <v>11.275</v>
      </c>
      <c r="I358" s="217"/>
      <c r="J358" s="13"/>
      <c r="K358" s="13"/>
      <c r="L358" s="212"/>
      <c r="M358" s="218"/>
      <c r="N358" s="219"/>
      <c r="O358" s="219"/>
      <c r="P358" s="219"/>
      <c r="Q358" s="219"/>
      <c r="R358" s="219"/>
      <c r="S358" s="219"/>
      <c r="T358" s="220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14" t="s">
        <v>169</v>
      </c>
      <c r="AU358" s="214" t="s">
        <v>90</v>
      </c>
      <c r="AV358" s="13" t="s">
        <v>90</v>
      </c>
      <c r="AW358" s="13" t="s">
        <v>3</v>
      </c>
      <c r="AX358" s="13" t="s">
        <v>85</v>
      </c>
      <c r="AY358" s="214" t="s">
        <v>161</v>
      </c>
    </row>
    <row r="359" s="2" customFormat="1" ht="21.75" customHeight="1">
      <c r="A359" s="37"/>
      <c r="B359" s="197"/>
      <c r="C359" s="198" t="s">
        <v>452</v>
      </c>
      <c r="D359" s="198" t="s">
        <v>163</v>
      </c>
      <c r="E359" s="199" t="s">
        <v>453</v>
      </c>
      <c r="F359" s="200" t="s">
        <v>454</v>
      </c>
      <c r="G359" s="201" t="s">
        <v>173</v>
      </c>
      <c r="H359" s="202">
        <v>6.4900000000000002</v>
      </c>
      <c r="I359" s="203"/>
      <c r="J359" s="204">
        <f>ROUND(I359*H359,1)</f>
        <v>0</v>
      </c>
      <c r="K359" s="205"/>
      <c r="L359" s="38"/>
      <c r="M359" s="206" t="s">
        <v>1</v>
      </c>
      <c r="N359" s="207" t="s">
        <v>44</v>
      </c>
      <c r="O359" s="76"/>
      <c r="P359" s="208">
        <f>O359*H359</f>
        <v>0</v>
      </c>
      <c r="Q359" s="208">
        <v>0.0054000000000000003</v>
      </c>
      <c r="R359" s="208">
        <f>Q359*H359</f>
        <v>0.035046000000000001</v>
      </c>
      <c r="S359" s="208">
        <v>0</v>
      </c>
      <c r="T359" s="209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10" t="s">
        <v>263</v>
      </c>
      <c r="AT359" s="210" t="s">
        <v>163</v>
      </c>
      <c r="AU359" s="210" t="s">
        <v>90</v>
      </c>
      <c r="AY359" s="18" t="s">
        <v>161</v>
      </c>
      <c r="BE359" s="211">
        <f>IF(N359="základní",J359,0)</f>
        <v>0</v>
      </c>
      <c r="BF359" s="211">
        <f>IF(N359="snížená",J359,0)</f>
        <v>0</v>
      </c>
      <c r="BG359" s="211">
        <f>IF(N359="zákl. přenesená",J359,0)</f>
        <v>0</v>
      </c>
      <c r="BH359" s="211">
        <f>IF(N359="sníž. přenesená",J359,0)</f>
        <v>0</v>
      </c>
      <c r="BI359" s="211">
        <f>IF(N359="nulová",J359,0)</f>
        <v>0</v>
      </c>
      <c r="BJ359" s="18" t="s">
        <v>90</v>
      </c>
      <c r="BK359" s="211">
        <f>ROUND(I359*H359,1)</f>
        <v>0</v>
      </c>
      <c r="BL359" s="18" t="s">
        <v>263</v>
      </c>
      <c r="BM359" s="210" t="s">
        <v>455</v>
      </c>
    </row>
    <row r="360" s="14" customFormat="1">
      <c r="A360" s="14"/>
      <c r="B360" s="221"/>
      <c r="C360" s="14"/>
      <c r="D360" s="213" t="s">
        <v>169</v>
      </c>
      <c r="E360" s="222" t="s">
        <v>1</v>
      </c>
      <c r="F360" s="223" t="s">
        <v>241</v>
      </c>
      <c r="G360" s="14"/>
      <c r="H360" s="222" t="s">
        <v>1</v>
      </c>
      <c r="I360" s="224"/>
      <c r="J360" s="14"/>
      <c r="K360" s="14"/>
      <c r="L360" s="221"/>
      <c r="M360" s="225"/>
      <c r="N360" s="226"/>
      <c r="O360" s="226"/>
      <c r="P360" s="226"/>
      <c r="Q360" s="226"/>
      <c r="R360" s="226"/>
      <c r="S360" s="226"/>
      <c r="T360" s="227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22" t="s">
        <v>169</v>
      </c>
      <c r="AU360" s="222" t="s">
        <v>90</v>
      </c>
      <c r="AV360" s="14" t="s">
        <v>85</v>
      </c>
      <c r="AW360" s="14" t="s">
        <v>31</v>
      </c>
      <c r="AX360" s="14" t="s">
        <v>78</v>
      </c>
      <c r="AY360" s="222" t="s">
        <v>161</v>
      </c>
    </row>
    <row r="361" s="13" customFormat="1">
      <c r="A361" s="13"/>
      <c r="B361" s="212"/>
      <c r="C361" s="13"/>
      <c r="D361" s="213" t="s">
        <v>169</v>
      </c>
      <c r="E361" s="214" t="s">
        <v>1</v>
      </c>
      <c r="F361" s="215" t="s">
        <v>242</v>
      </c>
      <c r="G361" s="13"/>
      <c r="H361" s="216">
        <v>6.4900000000000002</v>
      </c>
      <c r="I361" s="217"/>
      <c r="J361" s="13"/>
      <c r="K361" s="13"/>
      <c r="L361" s="212"/>
      <c r="M361" s="218"/>
      <c r="N361" s="219"/>
      <c r="O361" s="219"/>
      <c r="P361" s="219"/>
      <c r="Q361" s="219"/>
      <c r="R361" s="219"/>
      <c r="S361" s="219"/>
      <c r="T361" s="22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14" t="s">
        <v>169</v>
      </c>
      <c r="AU361" s="214" t="s">
        <v>90</v>
      </c>
      <c r="AV361" s="13" t="s">
        <v>90</v>
      </c>
      <c r="AW361" s="13" t="s">
        <v>31</v>
      </c>
      <c r="AX361" s="13" t="s">
        <v>85</v>
      </c>
      <c r="AY361" s="214" t="s">
        <v>161</v>
      </c>
    </row>
    <row r="362" s="2" customFormat="1" ht="21.75" customHeight="1">
      <c r="A362" s="37"/>
      <c r="B362" s="197"/>
      <c r="C362" s="236" t="s">
        <v>456</v>
      </c>
      <c r="D362" s="236" t="s">
        <v>446</v>
      </c>
      <c r="E362" s="237" t="s">
        <v>457</v>
      </c>
      <c r="F362" s="238" t="s">
        <v>458</v>
      </c>
      <c r="G362" s="239" t="s">
        <v>173</v>
      </c>
      <c r="H362" s="240">
        <v>8.1950000000000003</v>
      </c>
      <c r="I362" s="241"/>
      <c r="J362" s="242">
        <f>ROUND(I362*H362,1)</f>
        <v>0</v>
      </c>
      <c r="K362" s="243"/>
      <c r="L362" s="244"/>
      <c r="M362" s="245" t="s">
        <v>1</v>
      </c>
      <c r="N362" s="246" t="s">
        <v>44</v>
      </c>
      <c r="O362" s="76"/>
      <c r="P362" s="208">
        <f>O362*H362</f>
        <v>0</v>
      </c>
      <c r="Q362" s="208">
        <v>0.016</v>
      </c>
      <c r="R362" s="208">
        <f>Q362*H362</f>
        <v>0.13112000000000001</v>
      </c>
      <c r="S362" s="208">
        <v>0</v>
      </c>
      <c r="T362" s="209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210" t="s">
        <v>360</v>
      </c>
      <c r="AT362" s="210" t="s">
        <v>446</v>
      </c>
      <c r="AU362" s="210" t="s">
        <v>90</v>
      </c>
      <c r="AY362" s="18" t="s">
        <v>161</v>
      </c>
      <c r="BE362" s="211">
        <f>IF(N362="základní",J362,0)</f>
        <v>0</v>
      </c>
      <c r="BF362" s="211">
        <f>IF(N362="snížená",J362,0)</f>
        <v>0</v>
      </c>
      <c r="BG362" s="211">
        <f>IF(N362="zákl. přenesená",J362,0)</f>
        <v>0</v>
      </c>
      <c r="BH362" s="211">
        <f>IF(N362="sníž. přenesená",J362,0)</f>
        <v>0</v>
      </c>
      <c r="BI362" s="211">
        <f>IF(N362="nulová",J362,0)</f>
        <v>0</v>
      </c>
      <c r="BJ362" s="18" t="s">
        <v>90</v>
      </c>
      <c r="BK362" s="211">
        <f>ROUND(I362*H362,1)</f>
        <v>0</v>
      </c>
      <c r="BL362" s="18" t="s">
        <v>263</v>
      </c>
      <c r="BM362" s="210" t="s">
        <v>459</v>
      </c>
    </row>
    <row r="363" s="14" customFormat="1">
      <c r="A363" s="14"/>
      <c r="B363" s="221"/>
      <c r="C363" s="14"/>
      <c r="D363" s="213" t="s">
        <v>169</v>
      </c>
      <c r="E363" s="222" t="s">
        <v>1</v>
      </c>
      <c r="F363" s="223" t="s">
        <v>460</v>
      </c>
      <c r="G363" s="14"/>
      <c r="H363" s="222" t="s">
        <v>1</v>
      </c>
      <c r="I363" s="224"/>
      <c r="J363" s="14"/>
      <c r="K363" s="14"/>
      <c r="L363" s="221"/>
      <c r="M363" s="225"/>
      <c r="N363" s="226"/>
      <c r="O363" s="226"/>
      <c r="P363" s="226"/>
      <c r="Q363" s="226"/>
      <c r="R363" s="226"/>
      <c r="S363" s="226"/>
      <c r="T363" s="227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22" t="s">
        <v>169</v>
      </c>
      <c r="AU363" s="222" t="s">
        <v>90</v>
      </c>
      <c r="AV363" s="14" t="s">
        <v>85</v>
      </c>
      <c r="AW363" s="14" t="s">
        <v>31</v>
      </c>
      <c r="AX363" s="14" t="s">
        <v>78</v>
      </c>
      <c r="AY363" s="222" t="s">
        <v>161</v>
      </c>
    </row>
    <row r="364" s="13" customFormat="1">
      <c r="A364" s="13"/>
      <c r="B364" s="212"/>
      <c r="C364" s="13"/>
      <c r="D364" s="213" t="s">
        <v>169</v>
      </c>
      <c r="E364" s="214" t="s">
        <v>1</v>
      </c>
      <c r="F364" s="215" t="s">
        <v>461</v>
      </c>
      <c r="G364" s="13"/>
      <c r="H364" s="216">
        <v>6.4900000000000002</v>
      </c>
      <c r="I364" s="217"/>
      <c r="J364" s="13"/>
      <c r="K364" s="13"/>
      <c r="L364" s="212"/>
      <c r="M364" s="218"/>
      <c r="N364" s="219"/>
      <c r="O364" s="219"/>
      <c r="P364" s="219"/>
      <c r="Q364" s="219"/>
      <c r="R364" s="219"/>
      <c r="S364" s="219"/>
      <c r="T364" s="22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14" t="s">
        <v>169</v>
      </c>
      <c r="AU364" s="214" t="s">
        <v>90</v>
      </c>
      <c r="AV364" s="13" t="s">
        <v>90</v>
      </c>
      <c r="AW364" s="13" t="s">
        <v>31</v>
      </c>
      <c r="AX364" s="13" t="s">
        <v>78</v>
      </c>
      <c r="AY364" s="214" t="s">
        <v>161</v>
      </c>
    </row>
    <row r="365" s="14" customFormat="1">
      <c r="A365" s="14"/>
      <c r="B365" s="221"/>
      <c r="C365" s="14"/>
      <c r="D365" s="213" t="s">
        <v>169</v>
      </c>
      <c r="E365" s="222" t="s">
        <v>1</v>
      </c>
      <c r="F365" s="223" t="s">
        <v>462</v>
      </c>
      <c r="G365" s="14"/>
      <c r="H365" s="222" t="s">
        <v>1</v>
      </c>
      <c r="I365" s="224"/>
      <c r="J365" s="14"/>
      <c r="K365" s="14"/>
      <c r="L365" s="221"/>
      <c r="M365" s="225"/>
      <c r="N365" s="226"/>
      <c r="O365" s="226"/>
      <c r="P365" s="226"/>
      <c r="Q365" s="226"/>
      <c r="R365" s="226"/>
      <c r="S365" s="226"/>
      <c r="T365" s="227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22" t="s">
        <v>169</v>
      </c>
      <c r="AU365" s="222" t="s">
        <v>90</v>
      </c>
      <c r="AV365" s="14" t="s">
        <v>85</v>
      </c>
      <c r="AW365" s="14" t="s">
        <v>31</v>
      </c>
      <c r="AX365" s="14" t="s">
        <v>78</v>
      </c>
      <c r="AY365" s="222" t="s">
        <v>161</v>
      </c>
    </row>
    <row r="366" s="13" customFormat="1">
      <c r="A366" s="13"/>
      <c r="B366" s="212"/>
      <c r="C366" s="13"/>
      <c r="D366" s="213" t="s">
        <v>169</v>
      </c>
      <c r="E366" s="214" t="s">
        <v>1</v>
      </c>
      <c r="F366" s="215" t="s">
        <v>463</v>
      </c>
      <c r="G366" s="13"/>
      <c r="H366" s="216">
        <v>0.95999999999999996</v>
      </c>
      <c r="I366" s="217"/>
      <c r="J366" s="13"/>
      <c r="K366" s="13"/>
      <c r="L366" s="212"/>
      <c r="M366" s="218"/>
      <c r="N366" s="219"/>
      <c r="O366" s="219"/>
      <c r="P366" s="219"/>
      <c r="Q366" s="219"/>
      <c r="R366" s="219"/>
      <c r="S366" s="219"/>
      <c r="T366" s="220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14" t="s">
        <v>169</v>
      </c>
      <c r="AU366" s="214" t="s">
        <v>90</v>
      </c>
      <c r="AV366" s="13" t="s">
        <v>90</v>
      </c>
      <c r="AW366" s="13" t="s">
        <v>31</v>
      </c>
      <c r="AX366" s="13" t="s">
        <v>78</v>
      </c>
      <c r="AY366" s="214" t="s">
        <v>161</v>
      </c>
    </row>
    <row r="367" s="15" customFormat="1">
      <c r="A367" s="15"/>
      <c r="B367" s="228"/>
      <c r="C367" s="15"/>
      <c r="D367" s="213" t="s">
        <v>169</v>
      </c>
      <c r="E367" s="229" t="s">
        <v>1</v>
      </c>
      <c r="F367" s="230" t="s">
        <v>192</v>
      </c>
      <c r="G367" s="15"/>
      <c r="H367" s="231">
        <v>7.4500000000000002</v>
      </c>
      <c r="I367" s="232"/>
      <c r="J367" s="15"/>
      <c r="K367" s="15"/>
      <c r="L367" s="228"/>
      <c r="M367" s="233"/>
      <c r="N367" s="234"/>
      <c r="O367" s="234"/>
      <c r="P367" s="234"/>
      <c r="Q367" s="234"/>
      <c r="R367" s="234"/>
      <c r="S367" s="234"/>
      <c r="T367" s="23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29" t="s">
        <v>169</v>
      </c>
      <c r="AU367" s="229" t="s">
        <v>90</v>
      </c>
      <c r="AV367" s="15" t="s">
        <v>167</v>
      </c>
      <c r="AW367" s="15" t="s">
        <v>31</v>
      </c>
      <c r="AX367" s="15" t="s">
        <v>85</v>
      </c>
      <c r="AY367" s="229" t="s">
        <v>161</v>
      </c>
    </row>
    <row r="368" s="13" customFormat="1">
      <c r="A368" s="13"/>
      <c r="B368" s="212"/>
      <c r="C368" s="13"/>
      <c r="D368" s="213" t="s">
        <v>169</v>
      </c>
      <c r="E368" s="13"/>
      <c r="F368" s="215" t="s">
        <v>464</v>
      </c>
      <c r="G368" s="13"/>
      <c r="H368" s="216">
        <v>8.1950000000000003</v>
      </c>
      <c r="I368" s="217"/>
      <c r="J368" s="13"/>
      <c r="K368" s="13"/>
      <c r="L368" s="212"/>
      <c r="M368" s="218"/>
      <c r="N368" s="219"/>
      <c r="O368" s="219"/>
      <c r="P368" s="219"/>
      <c r="Q368" s="219"/>
      <c r="R368" s="219"/>
      <c r="S368" s="219"/>
      <c r="T368" s="22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14" t="s">
        <v>169</v>
      </c>
      <c r="AU368" s="214" t="s">
        <v>90</v>
      </c>
      <c r="AV368" s="13" t="s">
        <v>90</v>
      </c>
      <c r="AW368" s="13" t="s">
        <v>3</v>
      </c>
      <c r="AX368" s="13" t="s">
        <v>85</v>
      </c>
      <c r="AY368" s="214" t="s">
        <v>161</v>
      </c>
    </row>
    <row r="369" s="2" customFormat="1" ht="21.75" customHeight="1">
      <c r="A369" s="37"/>
      <c r="B369" s="197"/>
      <c r="C369" s="198" t="s">
        <v>465</v>
      </c>
      <c r="D369" s="198" t="s">
        <v>163</v>
      </c>
      <c r="E369" s="199" t="s">
        <v>466</v>
      </c>
      <c r="F369" s="200" t="s">
        <v>467</v>
      </c>
      <c r="G369" s="201" t="s">
        <v>173</v>
      </c>
      <c r="H369" s="202">
        <v>6.4900000000000002</v>
      </c>
      <c r="I369" s="203"/>
      <c r="J369" s="204">
        <f>ROUND(I369*H369,1)</f>
        <v>0</v>
      </c>
      <c r="K369" s="205"/>
      <c r="L369" s="38"/>
      <c r="M369" s="206" t="s">
        <v>1</v>
      </c>
      <c r="N369" s="207" t="s">
        <v>44</v>
      </c>
      <c r="O369" s="76"/>
      <c r="P369" s="208">
        <f>O369*H369</f>
        <v>0</v>
      </c>
      <c r="Q369" s="208">
        <v>0.0015</v>
      </c>
      <c r="R369" s="208">
        <f>Q369*H369</f>
        <v>0.0097350000000000006</v>
      </c>
      <c r="S369" s="208">
        <v>0</v>
      </c>
      <c r="T369" s="209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210" t="s">
        <v>263</v>
      </c>
      <c r="AT369" s="210" t="s">
        <v>163</v>
      </c>
      <c r="AU369" s="210" t="s">
        <v>90</v>
      </c>
      <c r="AY369" s="18" t="s">
        <v>161</v>
      </c>
      <c r="BE369" s="211">
        <f>IF(N369="základní",J369,0)</f>
        <v>0</v>
      </c>
      <c r="BF369" s="211">
        <f>IF(N369="snížená",J369,0)</f>
        <v>0</v>
      </c>
      <c r="BG369" s="211">
        <f>IF(N369="zákl. přenesená",J369,0)</f>
        <v>0</v>
      </c>
      <c r="BH369" s="211">
        <f>IF(N369="sníž. přenesená",J369,0)</f>
        <v>0</v>
      </c>
      <c r="BI369" s="211">
        <f>IF(N369="nulová",J369,0)</f>
        <v>0</v>
      </c>
      <c r="BJ369" s="18" t="s">
        <v>90</v>
      </c>
      <c r="BK369" s="211">
        <f>ROUND(I369*H369,1)</f>
        <v>0</v>
      </c>
      <c r="BL369" s="18" t="s">
        <v>263</v>
      </c>
      <c r="BM369" s="210" t="s">
        <v>468</v>
      </c>
    </row>
    <row r="370" s="14" customFormat="1">
      <c r="A370" s="14"/>
      <c r="B370" s="221"/>
      <c r="C370" s="14"/>
      <c r="D370" s="213" t="s">
        <v>169</v>
      </c>
      <c r="E370" s="222" t="s">
        <v>1</v>
      </c>
      <c r="F370" s="223" t="s">
        <v>241</v>
      </c>
      <c r="G370" s="14"/>
      <c r="H370" s="222" t="s">
        <v>1</v>
      </c>
      <c r="I370" s="224"/>
      <c r="J370" s="14"/>
      <c r="K370" s="14"/>
      <c r="L370" s="221"/>
      <c r="M370" s="225"/>
      <c r="N370" s="226"/>
      <c r="O370" s="226"/>
      <c r="P370" s="226"/>
      <c r="Q370" s="226"/>
      <c r="R370" s="226"/>
      <c r="S370" s="226"/>
      <c r="T370" s="227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22" t="s">
        <v>169</v>
      </c>
      <c r="AU370" s="222" t="s">
        <v>90</v>
      </c>
      <c r="AV370" s="14" t="s">
        <v>85</v>
      </c>
      <c r="AW370" s="14" t="s">
        <v>31</v>
      </c>
      <c r="AX370" s="14" t="s">
        <v>78</v>
      </c>
      <c r="AY370" s="222" t="s">
        <v>161</v>
      </c>
    </row>
    <row r="371" s="13" customFormat="1">
      <c r="A371" s="13"/>
      <c r="B371" s="212"/>
      <c r="C371" s="13"/>
      <c r="D371" s="213" t="s">
        <v>169</v>
      </c>
      <c r="E371" s="214" t="s">
        <v>1</v>
      </c>
      <c r="F371" s="215" t="s">
        <v>242</v>
      </c>
      <c r="G371" s="13"/>
      <c r="H371" s="216">
        <v>6.4900000000000002</v>
      </c>
      <c r="I371" s="217"/>
      <c r="J371" s="13"/>
      <c r="K371" s="13"/>
      <c r="L371" s="212"/>
      <c r="M371" s="218"/>
      <c r="N371" s="219"/>
      <c r="O371" s="219"/>
      <c r="P371" s="219"/>
      <c r="Q371" s="219"/>
      <c r="R371" s="219"/>
      <c r="S371" s="219"/>
      <c r="T371" s="22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14" t="s">
        <v>169</v>
      </c>
      <c r="AU371" s="214" t="s">
        <v>90</v>
      </c>
      <c r="AV371" s="13" t="s">
        <v>90</v>
      </c>
      <c r="AW371" s="13" t="s">
        <v>31</v>
      </c>
      <c r="AX371" s="13" t="s">
        <v>85</v>
      </c>
      <c r="AY371" s="214" t="s">
        <v>161</v>
      </c>
    </row>
    <row r="372" s="2" customFormat="1" ht="16.5" customHeight="1">
      <c r="A372" s="37"/>
      <c r="B372" s="197"/>
      <c r="C372" s="198" t="s">
        <v>469</v>
      </c>
      <c r="D372" s="198" t="s">
        <v>163</v>
      </c>
      <c r="E372" s="199" t="s">
        <v>470</v>
      </c>
      <c r="F372" s="200" t="s">
        <v>471</v>
      </c>
      <c r="G372" s="201" t="s">
        <v>166</v>
      </c>
      <c r="H372" s="202">
        <v>6.4000000000000004</v>
      </c>
      <c r="I372" s="203"/>
      <c r="J372" s="204">
        <f>ROUND(I372*H372,1)</f>
        <v>0</v>
      </c>
      <c r="K372" s="205"/>
      <c r="L372" s="38"/>
      <c r="M372" s="206" t="s">
        <v>1</v>
      </c>
      <c r="N372" s="207" t="s">
        <v>44</v>
      </c>
      <c r="O372" s="76"/>
      <c r="P372" s="208">
        <f>O372*H372</f>
        <v>0</v>
      </c>
      <c r="Q372" s="208">
        <v>3.0000000000000001E-05</v>
      </c>
      <c r="R372" s="208">
        <f>Q372*H372</f>
        <v>0.00019200000000000001</v>
      </c>
      <c r="S372" s="208">
        <v>0</v>
      </c>
      <c r="T372" s="209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210" t="s">
        <v>263</v>
      </c>
      <c r="AT372" s="210" t="s">
        <v>163</v>
      </c>
      <c r="AU372" s="210" t="s">
        <v>90</v>
      </c>
      <c r="AY372" s="18" t="s">
        <v>161</v>
      </c>
      <c r="BE372" s="211">
        <f>IF(N372="základní",J372,0)</f>
        <v>0</v>
      </c>
      <c r="BF372" s="211">
        <f>IF(N372="snížená",J372,0)</f>
        <v>0</v>
      </c>
      <c r="BG372" s="211">
        <f>IF(N372="zákl. přenesená",J372,0)</f>
        <v>0</v>
      </c>
      <c r="BH372" s="211">
        <f>IF(N372="sníž. přenesená",J372,0)</f>
        <v>0</v>
      </c>
      <c r="BI372" s="211">
        <f>IF(N372="nulová",J372,0)</f>
        <v>0</v>
      </c>
      <c r="BJ372" s="18" t="s">
        <v>90</v>
      </c>
      <c r="BK372" s="211">
        <f>ROUND(I372*H372,1)</f>
        <v>0</v>
      </c>
      <c r="BL372" s="18" t="s">
        <v>263</v>
      </c>
      <c r="BM372" s="210" t="s">
        <v>472</v>
      </c>
    </row>
    <row r="373" s="14" customFormat="1">
      <c r="A373" s="14"/>
      <c r="B373" s="221"/>
      <c r="C373" s="14"/>
      <c r="D373" s="213" t="s">
        <v>169</v>
      </c>
      <c r="E373" s="222" t="s">
        <v>1</v>
      </c>
      <c r="F373" s="223" t="s">
        <v>473</v>
      </c>
      <c r="G373" s="14"/>
      <c r="H373" s="222" t="s">
        <v>1</v>
      </c>
      <c r="I373" s="224"/>
      <c r="J373" s="14"/>
      <c r="K373" s="14"/>
      <c r="L373" s="221"/>
      <c r="M373" s="225"/>
      <c r="N373" s="226"/>
      <c r="O373" s="226"/>
      <c r="P373" s="226"/>
      <c r="Q373" s="226"/>
      <c r="R373" s="226"/>
      <c r="S373" s="226"/>
      <c r="T373" s="227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22" t="s">
        <v>169</v>
      </c>
      <c r="AU373" s="222" t="s">
        <v>90</v>
      </c>
      <c r="AV373" s="14" t="s">
        <v>85</v>
      </c>
      <c r="AW373" s="14" t="s">
        <v>31</v>
      </c>
      <c r="AX373" s="14" t="s">
        <v>78</v>
      </c>
      <c r="AY373" s="222" t="s">
        <v>161</v>
      </c>
    </row>
    <row r="374" s="13" customFormat="1">
      <c r="A374" s="13"/>
      <c r="B374" s="212"/>
      <c r="C374" s="13"/>
      <c r="D374" s="213" t="s">
        <v>169</v>
      </c>
      <c r="E374" s="214" t="s">
        <v>1</v>
      </c>
      <c r="F374" s="215" t="s">
        <v>474</v>
      </c>
      <c r="G374" s="13"/>
      <c r="H374" s="216">
        <v>6.4000000000000004</v>
      </c>
      <c r="I374" s="217"/>
      <c r="J374" s="13"/>
      <c r="K374" s="13"/>
      <c r="L374" s="212"/>
      <c r="M374" s="218"/>
      <c r="N374" s="219"/>
      <c r="O374" s="219"/>
      <c r="P374" s="219"/>
      <c r="Q374" s="219"/>
      <c r="R374" s="219"/>
      <c r="S374" s="219"/>
      <c r="T374" s="220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14" t="s">
        <v>169</v>
      </c>
      <c r="AU374" s="214" t="s">
        <v>90</v>
      </c>
      <c r="AV374" s="13" t="s">
        <v>90</v>
      </c>
      <c r="AW374" s="13" t="s">
        <v>31</v>
      </c>
      <c r="AX374" s="13" t="s">
        <v>85</v>
      </c>
      <c r="AY374" s="214" t="s">
        <v>161</v>
      </c>
    </row>
    <row r="375" s="2" customFormat="1" ht="16.5" customHeight="1">
      <c r="A375" s="37"/>
      <c r="B375" s="197"/>
      <c r="C375" s="198" t="s">
        <v>475</v>
      </c>
      <c r="D375" s="198" t="s">
        <v>163</v>
      </c>
      <c r="E375" s="199" t="s">
        <v>476</v>
      </c>
      <c r="F375" s="200" t="s">
        <v>477</v>
      </c>
      <c r="G375" s="201" t="s">
        <v>166</v>
      </c>
      <c r="H375" s="202">
        <v>6.4000000000000004</v>
      </c>
      <c r="I375" s="203"/>
      <c r="J375" s="204">
        <f>ROUND(I375*H375,1)</f>
        <v>0</v>
      </c>
      <c r="K375" s="205"/>
      <c r="L375" s="38"/>
      <c r="M375" s="206" t="s">
        <v>1</v>
      </c>
      <c r="N375" s="207" t="s">
        <v>44</v>
      </c>
      <c r="O375" s="76"/>
      <c r="P375" s="208">
        <f>O375*H375</f>
        <v>0</v>
      </c>
      <c r="Q375" s="208">
        <v>0.00012</v>
      </c>
      <c r="R375" s="208">
        <f>Q375*H375</f>
        <v>0.00076800000000000002</v>
      </c>
      <c r="S375" s="208">
        <v>0</v>
      </c>
      <c r="T375" s="209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10" t="s">
        <v>263</v>
      </c>
      <c r="AT375" s="210" t="s">
        <v>163</v>
      </c>
      <c r="AU375" s="210" t="s">
        <v>90</v>
      </c>
      <c r="AY375" s="18" t="s">
        <v>161</v>
      </c>
      <c r="BE375" s="211">
        <f>IF(N375="základní",J375,0)</f>
        <v>0</v>
      </c>
      <c r="BF375" s="211">
        <f>IF(N375="snížená",J375,0)</f>
        <v>0</v>
      </c>
      <c r="BG375" s="211">
        <f>IF(N375="zákl. přenesená",J375,0)</f>
        <v>0</v>
      </c>
      <c r="BH375" s="211">
        <f>IF(N375="sníž. přenesená",J375,0)</f>
        <v>0</v>
      </c>
      <c r="BI375" s="211">
        <f>IF(N375="nulová",J375,0)</f>
        <v>0</v>
      </c>
      <c r="BJ375" s="18" t="s">
        <v>90</v>
      </c>
      <c r="BK375" s="211">
        <f>ROUND(I375*H375,1)</f>
        <v>0</v>
      </c>
      <c r="BL375" s="18" t="s">
        <v>263</v>
      </c>
      <c r="BM375" s="210" t="s">
        <v>478</v>
      </c>
    </row>
    <row r="376" s="14" customFormat="1">
      <c r="A376" s="14"/>
      <c r="B376" s="221"/>
      <c r="C376" s="14"/>
      <c r="D376" s="213" t="s">
        <v>169</v>
      </c>
      <c r="E376" s="222" t="s">
        <v>1</v>
      </c>
      <c r="F376" s="223" t="s">
        <v>479</v>
      </c>
      <c r="G376" s="14"/>
      <c r="H376" s="222" t="s">
        <v>1</v>
      </c>
      <c r="I376" s="224"/>
      <c r="J376" s="14"/>
      <c r="K376" s="14"/>
      <c r="L376" s="221"/>
      <c r="M376" s="225"/>
      <c r="N376" s="226"/>
      <c r="O376" s="226"/>
      <c r="P376" s="226"/>
      <c r="Q376" s="226"/>
      <c r="R376" s="226"/>
      <c r="S376" s="226"/>
      <c r="T376" s="227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22" t="s">
        <v>169</v>
      </c>
      <c r="AU376" s="222" t="s">
        <v>90</v>
      </c>
      <c r="AV376" s="14" t="s">
        <v>85</v>
      </c>
      <c r="AW376" s="14" t="s">
        <v>31</v>
      </c>
      <c r="AX376" s="14" t="s">
        <v>78</v>
      </c>
      <c r="AY376" s="222" t="s">
        <v>161</v>
      </c>
    </row>
    <row r="377" s="13" customFormat="1">
      <c r="A377" s="13"/>
      <c r="B377" s="212"/>
      <c r="C377" s="13"/>
      <c r="D377" s="213" t="s">
        <v>169</v>
      </c>
      <c r="E377" s="214" t="s">
        <v>1</v>
      </c>
      <c r="F377" s="215" t="s">
        <v>474</v>
      </c>
      <c r="G377" s="13"/>
      <c r="H377" s="216">
        <v>6.4000000000000004</v>
      </c>
      <c r="I377" s="217"/>
      <c r="J377" s="13"/>
      <c r="K377" s="13"/>
      <c r="L377" s="212"/>
      <c r="M377" s="218"/>
      <c r="N377" s="219"/>
      <c r="O377" s="219"/>
      <c r="P377" s="219"/>
      <c r="Q377" s="219"/>
      <c r="R377" s="219"/>
      <c r="S377" s="219"/>
      <c r="T377" s="22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14" t="s">
        <v>169</v>
      </c>
      <c r="AU377" s="214" t="s">
        <v>90</v>
      </c>
      <c r="AV377" s="13" t="s">
        <v>90</v>
      </c>
      <c r="AW377" s="13" t="s">
        <v>31</v>
      </c>
      <c r="AX377" s="13" t="s">
        <v>85</v>
      </c>
      <c r="AY377" s="214" t="s">
        <v>161</v>
      </c>
    </row>
    <row r="378" s="2" customFormat="1" ht="21.75" customHeight="1">
      <c r="A378" s="37"/>
      <c r="B378" s="197"/>
      <c r="C378" s="198" t="s">
        <v>480</v>
      </c>
      <c r="D378" s="198" t="s">
        <v>163</v>
      </c>
      <c r="E378" s="199" t="s">
        <v>481</v>
      </c>
      <c r="F378" s="200" t="s">
        <v>482</v>
      </c>
      <c r="G378" s="201" t="s">
        <v>318</v>
      </c>
      <c r="H378" s="202">
        <v>0.47799999999999998</v>
      </c>
      <c r="I378" s="203"/>
      <c r="J378" s="204">
        <f>ROUND(I378*H378,1)</f>
        <v>0</v>
      </c>
      <c r="K378" s="205"/>
      <c r="L378" s="38"/>
      <c r="M378" s="206" t="s">
        <v>1</v>
      </c>
      <c r="N378" s="207" t="s">
        <v>44</v>
      </c>
      <c r="O378" s="76"/>
      <c r="P378" s="208">
        <f>O378*H378</f>
        <v>0</v>
      </c>
      <c r="Q378" s="208">
        <v>0</v>
      </c>
      <c r="R378" s="208">
        <f>Q378*H378</f>
        <v>0</v>
      </c>
      <c r="S378" s="208">
        <v>0</v>
      </c>
      <c r="T378" s="209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210" t="s">
        <v>263</v>
      </c>
      <c r="AT378" s="210" t="s">
        <v>163</v>
      </c>
      <c r="AU378" s="210" t="s">
        <v>90</v>
      </c>
      <c r="AY378" s="18" t="s">
        <v>161</v>
      </c>
      <c r="BE378" s="211">
        <f>IF(N378="základní",J378,0)</f>
        <v>0</v>
      </c>
      <c r="BF378" s="211">
        <f>IF(N378="snížená",J378,0)</f>
        <v>0</v>
      </c>
      <c r="BG378" s="211">
        <f>IF(N378="zákl. přenesená",J378,0)</f>
        <v>0</v>
      </c>
      <c r="BH378" s="211">
        <f>IF(N378="sníž. přenesená",J378,0)</f>
        <v>0</v>
      </c>
      <c r="BI378" s="211">
        <f>IF(N378="nulová",J378,0)</f>
        <v>0</v>
      </c>
      <c r="BJ378" s="18" t="s">
        <v>90</v>
      </c>
      <c r="BK378" s="211">
        <f>ROUND(I378*H378,1)</f>
        <v>0</v>
      </c>
      <c r="BL378" s="18" t="s">
        <v>263</v>
      </c>
      <c r="BM378" s="210" t="s">
        <v>483</v>
      </c>
    </row>
    <row r="379" s="12" customFormat="1" ht="22.8" customHeight="1">
      <c r="A379" s="12"/>
      <c r="B379" s="184"/>
      <c r="C379" s="12"/>
      <c r="D379" s="185" t="s">
        <v>77</v>
      </c>
      <c r="E379" s="195" t="s">
        <v>484</v>
      </c>
      <c r="F379" s="195" t="s">
        <v>485</v>
      </c>
      <c r="G379" s="12"/>
      <c r="H379" s="12"/>
      <c r="I379" s="187"/>
      <c r="J379" s="196">
        <f>BK379</f>
        <v>0</v>
      </c>
      <c r="K379" s="12"/>
      <c r="L379" s="184"/>
      <c r="M379" s="189"/>
      <c r="N379" s="190"/>
      <c r="O379" s="190"/>
      <c r="P379" s="191">
        <f>SUM(P380:P396)</f>
        <v>0</v>
      </c>
      <c r="Q379" s="190"/>
      <c r="R379" s="191">
        <f>SUM(R380:R396)</f>
        <v>0.95890180000000003</v>
      </c>
      <c r="S379" s="190"/>
      <c r="T379" s="192">
        <f>SUM(T380:T396)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85" t="s">
        <v>90</v>
      </c>
      <c r="AT379" s="193" t="s">
        <v>77</v>
      </c>
      <c r="AU379" s="193" t="s">
        <v>85</v>
      </c>
      <c r="AY379" s="185" t="s">
        <v>161</v>
      </c>
      <c r="BK379" s="194">
        <f>SUM(BK380:BK396)</f>
        <v>0</v>
      </c>
    </row>
    <row r="380" s="2" customFormat="1" ht="21.75" customHeight="1">
      <c r="A380" s="37"/>
      <c r="B380" s="197"/>
      <c r="C380" s="198" t="s">
        <v>486</v>
      </c>
      <c r="D380" s="198" t="s">
        <v>163</v>
      </c>
      <c r="E380" s="199" t="s">
        <v>487</v>
      </c>
      <c r="F380" s="200" t="s">
        <v>488</v>
      </c>
      <c r="G380" s="201" t="s">
        <v>166</v>
      </c>
      <c r="H380" s="202">
        <v>44.200000000000003</v>
      </c>
      <c r="I380" s="203"/>
      <c r="J380" s="204">
        <f>ROUND(I380*H380,1)</f>
        <v>0</v>
      </c>
      <c r="K380" s="205"/>
      <c r="L380" s="38"/>
      <c r="M380" s="206" t="s">
        <v>1</v>
      </c>
      <c r="N380" s="207" t="s">
        <v>44</v>
      </c>
      <c r="O380" s="76"/>
      <c r="P380" s="208">
        <f>O380*H380</f>
        <v>0</v>
      </c>
      <c r="Q380" s="208">
        <v>3.0000000000000001E-05</v>
      </c>
      <c r="R380" s="208">
        <f>Q380*H380</f>
        <v>0.0013260000000000001</v>
      </c>
      <c r="S380" s="208">
        <v>0</v>
      </c>
      <c r="T380" s="209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10" t="s">
        <v>263</v>
      </c>
      <c r="AT380" s="210" t="s">
        <v>163</v>
      </c>
      <c r="AU380" s="210" t="s">
        <v>90</v>
      </c>
      <c r="AY380" s="18" t="s">
        <v>161</v>
      </c>
      <c r="BE380" s="211">
        <f>IF(N380="základní",J380,0)</f>
        <v>0</v>
      </c>
      <c r="BF380" s="211">
        <f>IF(N380="snížená",J380,0)</f>
        <v>0</v>
      </c>
      <c r="BG380" s="211">
        <f>IF(N380="zákl. přenesená",J380,0)</f>
        <v>0</v>
      </c>
      <c r="BH380" s="211">
        <f>IF(N380="sníž. přenesená",J380,0)</f>
        <v>0</v>
      </c>
      <c r="BI380" s="211">
        <f>IF(N380="nulová",J380,0)</f>
        <v>0</v>
      </c>
      <c r="BJ380" s="18" t="s">
        <v>90</v>
      </c>
      <c r="BK380" s="211">
        <f>ROUND(I380*H380,1)</f>
        <v>0</v>
      </c>
      <c r="BL380" s="18" t="s">
        <v>263</v>
      </c>
      <c r="BM380" s="210" t="s">
        <v>489</v>
      </c>
    </row>
    <row r="381" s="14" customFormat="1">
      <c r="A381" s="14"/>
      <c r="B381" s="221"/>
      <c r="C381" s="14"/>
      <c r="D381" s="213" t="s">
        <v>169</v>
      </c>
      <c r="E381" s="222" t="s">
        <v>1</v>
      </c>
      <c r="F381" s="223" t="s">
        <v>208</v>
      </c>
      <c r="G381" s="14"/>
      <c r="H381" s="222" t="s">
        <v>1</v>
      </c>
      <c r="I381" s="224"/>
      <c r="J381" s="14"/>
      <c r="K381" s="14"/>
      <c r="L381" s="221"/>
      <c r="M381" s="225"/>
      <c r="N381" s="226"/>
      <c r="O381" s="226"/>
      <c r="P381" s="226"/>
      <c r="Q381" s="226"/>
      <c r="R381" s="226"/>
      <c r="S381" s="226"/>
      <c r="T381" s="227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22" t="s">
        <v>169</v>
      </c>
      <c r="AU381" s="222" t="s">
        <v>90</v>
      </c>
      <c r="AV381" s="14" t="s">
        <v>85</v>
      </c>
      <c r="AW381" s="14" t="s">
        <v>31</v>
      </c>
      <c r="AX381" s="14" t="s">
        <v>78</v>
      </c>
      <c r="AY381" s="222" t="s">
        <v>161</v>
      </c>
    </row>
    <row r="382" s="13" customFormat="1">
      <c r="A382" s="13"/>
      <c r="B382" s="212"/>
      <c r="C382" s="13"/>
      <c r="D382" s="213" t="s">
        <v>169</v>
      </c>
      <c r="E382" s="214" t="s">
        <v>1</v>
      </c>
      <c r="F382" s="215" t="s">
        <v>490</v>
      </c>
      <c r="G382" s="13"/>
      <c r="H382" s="216">
        <v>26.199999999999999</v>
      </c>
      <c r="I382" s="217"/>
      <c r="J382" s="13"/>
      <c r="K382" s="13"/>
      <c r="L382" s="212"/>
      <c r="M382" s="218"/>
      <c r="N382" s="219"/>
      <c r="O382" s="219"/>
      <c r="P382" s="219"/>
      <c r="Q382" s="219"/>
      <c r="R382" s="219"/>
      <c r="S382" s="219"/>
      <c r="T382" s="220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14" t="s">
        <v>169</v>
      </c>
      <c r="AU382" s="214" t="s">
        <v>90</v>
      </c>
      <c r="AV382" s="13" t="s">
        <v>90</v>
      </c>
      <c r="AW382" s="13" t="s">
        <v>31</v>
      </c>
      <c r="AX382" s="13" t="s">
        <v>78</v>
      </c>
      <c r="AY382" s="214" t="s">
        <v>161</v>
      </c>
    </row>
    <row r="383" s="14" customFormat="1">
      <c r="A383" s="14"/>
      <c r="B383" s="221"/>
      <c r="C383" s="14"/>
      <c r="D383" s="213" t="s">
        <v>169</v>
      </c>
      <c r="E383" s="222" t="s">
        <v>1</v>
      </c>
      <c r="F383" s="223" t="s">
        <v>210</v>
      </c>
      <c r="G383" s="14"/>
      <c r="H383" s="222" t="s">
        <v>1</v>
      </c>
      <c r="I383" s="224"/>
      <c r="J383" s="14"/>
      <c r="K383" s="14"/>
      <c r="L383" s="221"/>
      <c r="M383" s="225"/>
      <c r="N383" s="226"/>
      <c r="O383" s="226"/>
      <c r="P383" s="226"/>
      <c r="Q383" s="226"/>
      <c r="R383" s="226"/>
      <c r="S383" s="226"/>
      <c r="T383" s="227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22" t="s">
        <v>169</v>
      </c>
      <c r="AU383" s="222" t="s">
        <v>90</v>
      </c>
      <c r="AV383" s="14" t="s">
        <v>85</v>
      </c>
      <c r="AW383" s="14" t="s">
        <v>31</v>
      </c>
      <c r="AX383" s="14" t="s">
        <v>78</v>
      </c>
      <c r="AY383" s="222" t="s">
        <v>161</v>
      </c>
    </row>
    <row r="384" s="13" customFormat="1">
      <c r="A384" s="13"/>
      <c r="B384" s="212"/>
      <c r="C384" s="13"/>
      <c r="D384" s="213" t="s">
        <v>169</v>
      </c>
      <c r="E384" s="214" t="s">
        <v>1</v>
      </c>
      <c r="F384" s="215" t="s">
        <v>491</v>
      </c>
      <c r="G384" s="13"/>
      <c r="H384" s="216">
        <v>18</v>
      </c>
      <c r="I384" s="217"/>
      <c r="J384" s="13"/>
      <c r="K384" s="13"/>
      <c r="L384" s="212"/>
      <c r="M384" s="218"/>
      <c r="N384" s="219"/>
      <c r="O384" s="219"/>
      <c r="P384" s="219"/>
      <c r="Q384" s="219"/>
      <c r="R384" s="219"/>
      <c r="S384" s="219"/>
      <c r="T384" s="220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14" t="s">
        <v>169</v>
      </c>
      <c r="AU384" s="214" t="s">
        <v>90</v>
      </c>
      <c r="AV384" s="13" t="s">
        <v>90</v>
      </c>
      <c r="AW384" s="13" t="s">
        <v>31</v>
      </c>
      <c r="AX384" s="13" t="s">
        <v>78</v>
      </c>
      <c r="AY384" s="214" t="s">
        <v>161</v>
      </c>
    </row>
    <row r="385" s="15" customFormat="1">
      <c r="A385" s="15"/>
      <c r="B385" s="228"/>
      <c r="C385" s="15"/>
      <c r="D385" s="213" t="s">
        <v>169</v>
      </c>
      <c r="E385" s="229" t="s">
        <v>1</v>
      </c>
      <c r="F385" s="230" t="s">
        <v>192</v>
      </c>
      <c r="G385" s="15"/>
      <c r="H385" s="231">
        <v>44.200000000000003</v>
      </c>
      <c r="I385" s="232"/>
      <c r="J385" s="15"/>
      <c r="K385" s="15"/>
      <c r="L385" s="228"/>
      <c r="M385" s="233"/>
      <c r="N385" s="234"/>
      <c r="O385" s="234"/>
      <c r="P385" s="234"/>
      <c r="Q385" s="234"/>
      <c r="R385" s="234"/>
      <c r="S385" s="234"/>
      <c r="T385" s="23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29" t="s">
        <v>169</v>
      </c>
      <c r="AU385" s="229" t="s">
        <v>90</v>
      </c>
      <c r="AV385" s="15" t="s">
        <v>167</v>
      </c>
      <c r="AW385" s="15" t="s">
        <v>31</v>
      </c>
      <c r="AX385" s="15" t="s">
        <v>85</v>
      </c>
      <c r="AY385" s="229" t="s">
        <v>161</v>
      </c>
    </row>
    <row r="386" s="2" customFormat="1" ht="16.5" customHeight="1">
      <c r="A386" s="37"/>
      <c r="B386" s="197"/>
      <c r="C386" s="236" t="s">
        <v>492</v>
      </c>
      <c r="D386" s="236" t="s">
        <v>446</v>
      </c>
      <c r="E386" s="237" t="s">
        <v>493</v>
      </c>
      <c r="F386" s="238" t="s">
        <v>494</v>
      </c>
      <c r="G386" s="239" t="s">
        <v>166</v>
      </c>
      <c r="H386" s="240">
        <v>48.619999999999997</v>
      </c>
      <c r="I386" s="241"/>
      <c r="J386" s="242">
        <f>ROUND(I386*H386,1)</f>
        <v>0</v>
      </c>
      <c r="K386" s="243"/>
      <c r="L386" s="244"/>
      <c r="M386" s="245" t="s">
        <v>1</v>
      </c>
      <c r="N386" s="246" t="s">
        <v>44</v>
      </c>
      <c r="O386" s="76"/>
      <c r="P386" s="208">
        <f>O386*H386</f>
        <v>0</v>
      </c>
      <c r="Q386" s="208">
        <v>0.00020000000000000001</v>
      </c>
      <c r="R386" s="208">
        <f>Q386*H386</f>
        <v>0.009724</v>
      </c>
      <c r="S386" s="208">
        <v>0</v>
      </c>
      <c r="T386" s="209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10" t="s">
        <v>360</v>
      </c>
      <c r="AT386" s="210" t="s">
        <v>446</v>
      </c>
      <c r="AU386" s="210" t="s">
        <v>90</v>
      </c>
      <c r="AY386" s="18" t="s">
        <v>161</v>
      </c>
      <c r="BE386" s="211">
        <f>IF(N386="základní",J386,0)</f>
        <v>0</v>
      </c>
      <c r="BF386" s="211">
        <f>IF(N386="snížená",J386,0)</f>
        <v>0</v>
      </c>
      <c r="BG386" s="211">
        <f>IF(N386="zákl. přenesená",J386,0)</f>
        <v>0</v>
      </c>
      <c r="BH386" s="211">
        <f>IF(N386="sníž. přenesená",J386,0)</f>
        <v>0</v>
      </c>
      <c r="BI386" s="211">
        <f>IF(N386="nulová",J386,0)</f>
        <v>0</v>
      </c>
      <c r="BJ386" s="18" t="s">
        <v>90</v>
      </c>
      <c r="BK386" s="211">
        <f>ROUND(I386*H386,1)</f>
        <v>0</v>
      </c>
      <c r="BL386" s="18" t="s">
        <v>263</v>
      </c>
      <c r="BM386" s="210" t="s">
        <v>495</v>
      </c>
    </row>
    <row r="387" s="13" customFormat="1">
      <c r="A387" s="13"/>
      <c r="B387" s="212"/>
      <c r="C387" s="13"/>
      <c r="D387" s="213" t="s">
        <v>169</v>
      </c>
      <c r="E387" s="13"/>
      <c r="F387" s="215" t="s">
        <v>496</v>
      </c>
      <c r="G387" s="13"/>
      <c r="H387" s="216">
        <v>48.619999999999997</v>
      </c>
      <c r="I387" s="217"/>
      <c r="J387" s="13"/>
      <c r="K387" s="13"/>
      <c r="L387" s="212"/>
      <c r="M387" s="218"/>
      <c r="N387" s="219"/>
      <c r="O387" s="219"/>
      <c r="P387" s="219"/>
      <c r="Q387" s="219"/>
      <c r="R387" s="219"/>
      <c r="S387" s="219"/>
      <c r="T387" s="22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14" t="s">
        <v>169</v>
      </c>
      <c r="AU387" s="214" t="s">
        <v>90</v>
      </c>
      <c r="AV387" s="13" t="s">
        <v>90</v>
      </c>
      <c r="AW387" s="13" t="s">
        <v>3</v>
      </c>
      <c r="AX387" s="13" t="s">
        <v>85</v>
      </c>
      <c r="AY387" s="214" t="s">
        <v>161</v>
      </c>
    </row>
    <row r="388" s="2" customFormat="1" ht="21.75" customHeight="1">
      <c r="A388" s="37"/>
      <c r="B388" s="197"/>
      <c r="C388" s="198" t="s">
        <v>497</v>
      </c>
      <c r="D388" s="198" t="s">
        <v>163</v>
      </c>
      <c r="E388" s="199" t="s">
        <v>498</v>
      </c>
      <c r="F388" s="200" t="s">
        <v>499</v>
      </c>
      <c r="G388" s="201" t="s">
        <v>173</v>
      </c>
      <c r="H388" s="202">
        <v>53.310000000000002</v>
      </c>
      <c r="I388" s="203"/>
      <c r="J388" s="204">
        <f>ROUND(I388*H388,1)</f>
        <v>0</v>
      </c>
      <c r="K388" s="205"/>
      <c r="L388" s="38"/>
      <c r="M388" s="206" t="s">
        <v>1</v>
      </c>
      <c r="N388" s="207" t="s">
        <v>44</v>
      </c>
      <c r="O388" s="76"/>
      <c r="P388" s="208">
        <f>O388*H388</f>
        <v>0</v>
      </c>
      <c r="Q388" s="208">
        <v>0.017610000000000001</v>
      </c>
      <c r="R388" s="208">
        <f>Q388*H388</f>
        <v>0.93878910000000004</v>
      </c>
      <c r="S388" s="208">
        <v>0</v>
      </c>
      <c r="T388" s="209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210" t="s">
        <v>263</v>
      </c>
      <c r="AT388" s="210" t="s">
        <v>163</v>
      </c>
      <c r="AU388" s="210" t="s">
        <v>90</v>
      </c>
      <c r="AY388" s="18" t="s">
        <v>161</v>
      </c>
      <c r="BE388" s="211">
        <f>IF(N388="základní",J388,0)</f>
        <v>0</v>
      </c>
      <c r="BF388" s="211">
        <f>IF(N388="snížená",J388,0)</f>
        <v>0</v>
      </c>
      <c r="BG388" s="211">
        <f>IF(N388="zákl. přenesená",J388,0)</f>
        <v>0</v>
      </c>
      <c r="BH388" s="211">
        <f>IF(N388="sníž. přenesená",J388,0)</f>
        <v>0</v>
      </c>
      <c r="BI388" s="211">
        <f>IF(N388="nulová",J388,0)</f>
        <v>0</v>
      </c>
      <c r="BJ388" s="18" t="s">
        <v>90</v>
      </c>
      <c r="BK388" s="211">
        <f>ROUND(I388*H388,1)</f>
        <v>0</v>
      </c>
      <c r="BL388" s="18" t="s">
        <v>263</v>
      </c>
      <c r="BM388" s="210" t="s">
        <v>500</v>
      </c>
    </row>
    <row r="389" s="14" customFormat="1">
      <c r="A389" s="14"/>
      <c r="B389" s="221"/>
      <c r="C389" s="14"/>
      <c r="D389" s="213" t="s">
        <v>169</v>
      </c>
      <c r="E389" s="222" t="s">
        <v>1</v>
      </c>
      <c r="F389" s="223" t="s">
        <v>501</v>
      </c>
      <c r="G389" s="14"/>
      <c r="H389" s="222" t="s">
        <v>1</v>
      </c>
      <c r="I389" s="224"/>
      <c r="J389" s="14"/>
      <c r="K389" s="14"/>
      <c r="L389" s="221"/>
      <c r="M389" s="225"/>
      <c r="N389" s="226"/>
      <c r="O389" s="226"/>
      <c r="P389" s="226"/>
      <c r="Q389" s="226"/>
      <c r="R389" s="226"/>
      <c r="S389" s="226"/>
      <c r="T389" s="227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22" t="s">
        <v>169</v>
      </c>
      <c r="AU389" s="222" t="s">
        <v>90</v>
      </c>
      <c r="AV389" s="14" t="s">
        <v>85</v>
      </c>
      <c r="AW389" s="14" t="s">
        <v>31</v>
      </c>
      <c r="AX389" s="14" t="s">
        <v>78</v>
      </c>
      <c r="AY389" s="222" t="s">
        <v>161</v>
      </c>
    </row>
    <row r="390" s="14" customFormat="1">
      <c r="A390" s="14"/>
      <c r="B390" s="221"/>
      <c r="C390" s="14"/>
      <c r="D390" s="213" t="s">
        <v>169</v>
      </c>
      <c r="E390" s="222" t="s">
        <v>1</v>
      </c>
      <c r="F390" s="223" t="s">
        <v>239</v>
      </c>
      <c r="G390" s="14"/>
      <c r="H390" s="222" t="s">
        <v>1</v>
      </c>
      <c r="I390" s="224"/>
      <c r="J390" s="14"/>
      <c r="K390" s="14"/>
      <c r="L390" s="221"/>
      <c r="M390" s="225"/>
      <c r="N390" s="226"/>
      <c r="O390" s="226"/>
      <c r="P390" s="226"/>
      <c r="Q390" s="226"/>
      <c r="R390" s="226"/>
      <c r="S390" s="226"/>
      <c r="T390" s="227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22" t="s">
        <v>169</v>
      </c>
      <c r="AU390" s="222" t="s">
        <v>90</v>
      </c>
      <c r="AV390" s="14" t="s">
        <v>85</v>
      </c>
      <c r="AW390" s="14" t="s">
        <v>31</v>
      </c>
      <c r="AX390" s="14" t="s">
        <v>78</v>
      </c>
      <c r="AY390" s="222" t="s">
        <v>161</v>
      </c>
    </row>
    <row r="391" s="13" customFormat="1">
      <c r="A391" s="13"/>
      <c r="B391" s="212"/>
      <c r="C391" s="13"/>
      <c r="D391" s="213" t="s">
        <v>169</v>
      </c>
      <c r="E391" s="214" t="s">
        <v>1</v>
      </c>
      <c r="F391" s="215" t="s">
        <v>240</v>
      </c>
      <c r="G391" s="13"/>
      <c r="H391" s="216">
        <v>53.310000000000002</v>
      </c>
      <c r="I391" s="217"/>
      <c r="J391" s="13"/>
      <c r="K391" s="13"/>
      <c r="L391" s="212"/>
      <c r="M391" s="218"/>
      <c r="N391" s="219"/>
      <c r="O391" s="219"/>
      <c r="P391" s="219"/>
      <c r="Q391" s="219"/>
      <c r="R391" s="219"/>
      <c r="S391" s="219"/>
      <c r="T391" s="22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14" t="s">
        <v>169</v>
      </c>
      <c r="AU391" s="214" t="s">
        <v>90</v>
      </c>
      <c r="AV391" s="13" t="s">
        <v>90</v>
      </c>
      <c r="AW391" s="13" t="s">
        <v>31</v>
      </c>
      <c r="AX391" s="13" t="s">
        <v>85</v>
      </c>
      <c r="AY391" s="214" t="s">
        <v>161</v>
      </c>
    </row>
    <row r="392" s="2" customFormat="1" ht="21.75" customHeight="1">
      <c r="A392" s="37"/>
      <c r="B392" s="197"/>
      <c r="C392" s="198" t="s">
        <v>502</v>
      </c>
      <c r="D392" s="198" t="s">
        <v>163</v>
      </c>
      <c r="E392" s="199" t="s">
        <v>503</v>
      </c>
      <c r="F392" s="200" t="s">
        <v>504</v>
      </c>
      <c r="G392" s="201" t="s">
        <v>173</v>
      </c>
      <c r="H392" s="202">
        <v>53.310000000000002</v>
      </c>
      <c r="I392" s="203"/>
      <c r="J392" s="204">
        <f>ROUND(I392*H392,1)</f>
        <v>0</v>
      </c>
      <c r="K392" s="205"/>
      <c r="L392" s="38"/>
      <c r="M392" s="206" t="s">
        <v>1</v>
      </c>
      <c r="N392" s="207" t="s">
        <v>44</v>
      </c>
      <c r="O392" s="76"/>
      <c r="P392" s="208">
        <f>O392*H392</f>
        <v>0</v>
      </c>
      <c r="Q392" s="208">
        <v>0.00017000000000000001</v>
      </c>
      <c r="R392" s="208">
        <f>Q392*H392</f>
        <v>0.0090627000000000017</v>
      </c>
      <c r="S392" s="208">
        <v>0</v>
      </c>
      <c r="T392" s="209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210" t="s">
        <v>263</v>
      </c>
      <c r="AT392" s="210" t="s">
        <v>163</v>
      </c>
      <c r="AU392" s="210" t="s">
        <v>90</v>
      </c>
      <c r="AY392" s="18" t="s">
        <v>161</v>
      </c>
      <c r="BE392" s="211">
        <f>IF(N392="základní",J392,0)</f>
        <v>0</v>
      </c>
      <c r="BF392" s="211">
        <f>IF(N392="snížená",J392,0)</f>
        <v>0</v>
      </c>
      <c r="BG392" s="211">
        <f>IF(N392="zákl. přenesená",J392,0)</f>
        <v>0</v>
      </c>
      <c r="BH392" s="211">
        <f>IF(N392="sníž. přenesená",J392,0)</f>
        <v>0</v>
      </c>
      <c r="BI392" s="211">
        <f>IF(N392="nulová",J392,0)</f>
        <v>0</v>
      </c>
      <c r="BJ392" s="18" t="s">
        <v>90</v>
      </c>
      <c r="BK392" s="211">
        <f>ROUND(I392*H392,1)</f>
        <v>0</v>
      </c>
      <c r="BL392" s="18" t="s">
        <v>263</v>
      </c>
      <c r="BM392" s="210" t="s">
        <v>505</v>
      </c>
    </row>
    <row r="393" s="14" customFormat="1">
      <c r="A393" s="14"/>
      <c r="B393" s="221"/>
      <c r="C393" s="14"/>
      <c r="D393" s="213" t="s">
        <v>169</v>
      </c>
      <c r="E393" s="222" t="s">
        <v>1</v>
      </c>
      <c r="F393" s="223" t="s">
        <v>506</v>
      </c>
      <c r="G393" s="14"/>
      <c r="H393" s="222" t="s">
        <v>1</v>
      </c>
      <c r="I393" s="224"/>
      <c r="J393" s="14"/>
      <c r="K393" s="14"/>
      <c r="L393" s="221"/>
      <c r="M393" s="225"/>
      <c r="N393" s="226"/>
      <c r="O393" s="226"/>
      <c r="P393" s="226"/>
      <c r="Q393" s="226"/>
      <c r="R393" s="226"/>
      <c r="S393" s="226"/>
      <c r="T393" s="227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22" t="s">
        <v>169</v>
      </c>
      <c r="AU393" s="222" t="s">
        <v>90</v>
      </c>
      <c r="AV393" s="14" t="s">
        <v>85</v>
      </c>
      <c r="AW393" s="14" t="s">
        <v>31</v>
      </c>
      <c r="AX393" s="14" t="s">
        <v>78</v>
      </c>
      <c r="AY393" s="222" t="s">
        <v>161</v>
      </c>
    </row>
    <row r="394" s="13" customFormat="1">
      <c r="A394" s="13"/>
      <c r="B394" s="212"/>
      <c r="C394" s="13"/>
      <c r="D394" s="213" t="s">
        <v>169</v>
      </c>
      <c r="E394" s="214" t="s">
        <v>1</v>
      </c>
      <c r="F394" s="215" t="s">
        <v>507</v>
      </c>
      <c r="G394" s="13"/>
      <c r="H394" s="216">
        <v>53.310000000000002</v>
      </c>
      <c r="I394" s="217"/>
      <c r="J394" s="13"/>
      <c r="K394" s="13"/>
      <c r="L394" s="212"/>
      <c r="M394" s="218"/>
      <c r="N394" s="219"/>
      <c r="O394" s="219"/>
      <c r="P394" s="219"/>
      <c r="Q394" s="219"/>
      <c r="R394" s="219"/>
      <c r="S394" s="219"/>
      <c r="T394" s="220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14" t="s">
        <v>169</v>
      </c>
      <c r="AU394" s="214" t="s">
        <v>90</v>
      </c>
      <c r="AV394" s="13" t="s">
        <v>90</v>
      </c>
      <c r="AW394" s="13" t="s">
        <v>31</v>
      </c>
      <c r="AX394" s="13" t="s">
        <v>85</v>
      </c>
      <c r="AY394" s="214" t="s">
        <v>161</v>
      </c>
    </row>
    <row r="395" s="2" customFormat="1" ht="16.5" customHeight="1">
      <c r="A395" s="37"/>
      <c r="B395" s="197"/>
      <c r="C395" s="198" t="s">
        <v>508</v>
      </c>
      <c r="D395" s="198" t="s">
        <v>163</v>
      </c>
      <c r="E395" s="199" t="s">
        <v>509</v>
      </c>
      <c r="F395" s="200" t="s">
        <v>510</v>
      </c>
      <c r="G395" s="201" t="s">
        <v>173</v>
      </c>
      <c r="H395" s="202">
        <v>53.310000000000002</v>
      </c>
      <c r="I395" s="203"/>
      <c r="J395" s="204">
        <f>ROUND(I395*H395,1)</f>
        <v>0</v>
      </c>
      <c r="K395" s="205"/>
      <c r="L395" s="38"/>
      <c r="M395" s="206" t="s">
        <v>1</v>
      </c>
      <c r="N395" s="207" t="s">
        <v>44</v>
      </c>
      <c r="O395" s="76"/>
      <c r="P395" s="208">
        <f>O395*H395</f>
        <v>0</v>
      </c>
      <c r="Q395" s="208">
        <v>0</v>
      </c>
      <c r="R395" s="208">
        <f>Q395*H395</f>
        <v>0</v>
      </c>
      <c r="S395" s="208">
        <v>0</v>
      </c>
      <c r="T395" s="209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210" t="s">
        <v>263</v>
      </c>
      <c r="AT395" s="210" t="s">
        <v>163</v>
      </c>
      <c r="AU395" s="210" t="s">
        <v>90</v>
      </c>
      <c r="AY395" s="18" t="s">
        <v>161</v>
      </c>
      <c r="BE395" s="211">
        <f>IF(N395="základní",J395,0)</f>
        <v>0</v>
      </c>
      <c r="BF395" s="211">
        <f>IF(N395="snížená",J395,0)</f>
        <v>0</v>
      </c>
      <c r="BG395" s="211">
        <f>IF(N395="zákl. přenesená",J395,0)</f>
        <v>0</v>
      </c>
      <c r="BH395" s="211">
        <f>IF(N395="sníž. přenesená",J395,0)</f>
        <v>0</v>
      </c>
      <c r="BI395" s="211">
        <f>IF(N395="nulová",J395,0)</f>
        <v>0</v>
      </c>
      <c r="BJ395" s="18" t="s">
        <v>90</v>
      </c>
      <c r="BK395" s="211">
        <f>ROUND(I395*H395,1)</f>
        <v>0</v>
      </c>
      <c r="BL395" s="18" t="s">
        <v>263</v>
      </c>
      <c r="BM395" s="210" t="s">
        <v>511</v>
      </c>
    </row>
    <row r="396" s="2" customFormat="1" ht="21.75" customHeight="1">
      <c r="A396" s="37"/>
      <c r="B396" s="197"/>
      <c r="C396" s="198" t="s">
        <v>512</v>
      </c>
      <c r="D396" s="198" t="s">
        <v>163</v>
      </c>
      <c r="E396" s="199" t="s">
        <v>513</v>
      </c>
      <c r="F396" s="200" t="s">
        <v>514</v>
      </c>
      <c r="G396" s="201" t="s">
        <v>318</v>
      </c>
      <c r="H396" s="202">
        <v>0.95899999999999996</v>
      </c>
      <c r="I396" s="203"/>
      <c r="J396" s="204">
        <f>ROUND(I396*H396,1)</f>
        <v>0</v>
      </c>
      <c r="K396" s="205"/>
      <c r="L396" s="38"/>
      <c r="M396" s="206" t="s">
        <v>1</v>
      </c>
      <c r="N396" s="207" t="s">
        <v>44</v>
      </c>
      <c r="O396" s="76"/>
      <c r="P396" s="208">
        <f>O396*H396</f>
        <v>0</v>
      </c>
      <c r="Q396" s="208">
        <v>0</v>
      </c>
      <c r="R396" s="208">
        <f>Q396*H396</f>
        <v>0</v>
      </c>
      <c r="S396" s="208">
        <v>0</v>
      </c>
      <c r="T396" s="209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210" t="s">
        <v>263</v>
      </c>
      <c r="AT396" s="210" t="s">
        <v>163</v>
      </c>
      <c r="AU396" s="210" t="s">
        <v>90</v>
      </c>
      <c r="AY396" s="18" t="s">
        <v>161</v>
      </c>
      <c r="BE396" s="211">
        <f>IF(N396="základní",J396,0)</f>
        <v>0</v>
      </c>
      <c r="BF396" s="211">
        <f>IF(N396="snížená",J396,0)</f>
        <v>0</v>
      </c>
      <c r="BG396" s="211">
        <f>IF(N396="zákl. přenesená",J396,0)</f>
        <v>0</v>
      </c>
      <c r="BH396" s="211">
        <f>IF(N396="sníž. přenesená",J396,0)</f>
        <v>0</v>
      </c>
      <c r="BI396" s="211">
        <f>IF(N396="nulová",J396,0)</f>
        <v>0</v>
      </c>
      <c r="BJ396" s="18" t="s">
        <v>90</v>
      </c>
      <c r="BK396" s="211">
        <f>ROUND(I396*H396,1)</f>
        <v>0</v>
      </c>
      <c r="BL396" s="18" t="s">
        <v>263</v>
      </c>
      <c r="BM396" s="210" t="s">
        <v>515</v>
      </c>
    </row>
    <row r="397" s="12" customFormat="1" ht="22.8" customHeight="1">
      <c r="A397" s="12"/>
      <c r="B397" s="184"/>
      <c r="C397" s="12"/>
      <c r="D397" s="185" t="s">
        <v>77</v>
      </c>
      <c r="E397" s="195" t="s">
        <v>516</v>
      </c>
      <c r="F397" s="195" t="s">
        <v>517</v>
      </c>
      <c r="G397" s="12"/>
      <c r="H397" s="12"/>
      <c r="I397" s="187"/>
      <c r="J397" s="196">
        <f>BK397</f>
        <v>0</v>
      </c>
      <c r="K397" s="12"/>
      <c r="L397" s="184"/>
      <c r="M397" s="189"/>
      <c r="N397" s="190"/>
      <c r="O397" s="190"/>
      <c r="P397" s="191">
        <f>SUM(P398:P411)</f>
        <v>0</v>
      </c>
      <c r="Q397" s="190"/>
      <c r="R397" s="191">
        <f>SUM(R398:R411)</f>
        <v>0.0014519999999999997</v>
      </c>
      <c r="S397" s="190"/>
      <c r="T397" s="192">
        <f>SUM(T398:T411)</f>
        <v>0.097350000000000006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185" t="s">
        <v>90</v>
      </c>
      <c r="AT397" s="193" t="s">
        <v>77</v>
      </c>
      <c r="AU397" s="193" t="s">
        <v>85</v>
      </c>
      <c r="AY397" s="185" t="s">
        <v>161</v>
      </c>
      <c r="BK397" s="194">
        <f>SUM(BK398:BK411)</f>
        <v>0</v>
      </c>
    </row>
    <row r="398" s="2" customFormat="1" ht="21.75" customHeight="1">
      <c r="A398" s="37"/>
      <c r="B398" s="197"/>
      <c r="C398" s="198" t="s">
        <v>518</v>
      </c>
      <c r="D398" s="198" t="s">
        <v>163</v>
      </c>
      <c r="E398" s="199" t="s">
        <v>519</v>
      </c>
      <c r="F398" s="200" t="s">
        <v>520</v>
      </c>
      <c r="G398" s="201" t="s">
        <v>173</v>
      </c>
      <c r="H398" s="202">
        <v>32.450000000000003</v>
      </c>
      <c r="I398" s="203"/>
      <c r="J398" s="204">
        <f>ROUND(I398*H398,1)</f>
        <v>0</v>
      </c>
      <c r="K398" s="205"/>
      <c r="L398" s="38"/>
      <c r="M398" s="206" t="s">
        <v>1</v>
      </c>
      <c r="N398" s="207" t="s">
        <v>44</v>
      </c>
      <c r="O398" s="76"/>
      <c r="P398" s="208">
        <f>O398*H398</f>
        <v>0</v>
      </c>
      <c r="Q398" s="208">
        <v>0</v>
      </c>
      <c r="R398" s="208">
        <f>Q398*H398</f>
        <v>0</v>
      </c>
      <c r="S398" s="208">
        <v>0.0030000000000000001</v>
      </c>
      <c r="T398" s="209">
        <f>S398*H398</f>
        <v>0.097350000000000006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10" t="s">
        <v>263</v>
      </c>
      <c r="AT398" s="210" t="s">
        <v>163</v>
      </c>
      <c r="AU398" s="210" t="s">
        <v>90</v>
      </c>
      <c r="AY398" s="18" t="s">
        <v>161</v>
      </c>
      <c r="BE398" s="211">
        <f>IF(N398="základní",J398,0)</f>
        <v>0</v>
      </c>
      <c r="BF398" s="211">
        <f>IF(N398="snížená",J398,0)</f>
        <v>0</v>
      </c>
      <c r="BG398" s="211">
        <f>IF(N398="zákl. přenesená",J398,0)</f>
        <v>0</v>
      </c>
      <c r="BH398" s="211">
        <f>IF(N398="sníž. přenesená",J398,0)</f>
        <v>0</v>
      </c>
      <c r="BI398" s="211">
        <f>IF(N398="nulová",J398,0)</f>
        <v>0</v>
      </c>
      <c r="BJ398" s="18" t="s">
        <v>90</v>
      </c>
      <c r="BK398" s="211">
        <f>ROUND(I398*H398,1)</f>
        <v>0</v>
      </c>
      <c r="BL398" s="18" t="s">
        <v>263</v>
      </c>
      <c r="BM398" s="210" t="s">
        <v>521</v>
      </c>
    </row>
    <row r="399" s="14" customFormat="1">
      <c r="A399" s="14"/>
      <c r="B399" s="221"/>
      <c r="C399" s="14"/>
      <c r="D399" s="213" t="s">
        <v>169</v>
      </c>
      <c r="E399" s="222" t="s">
        <v>1</v>
      </c>
      <c r="F399" s="223" t="s">
        <v>210</v>
      </c>
      <c r="G399" s="14"/>
      <c r="H399" s="222" t="s">
        <v>1</v>
      </c>
      <c r="I399" s="224"/>
      <c r="J399" s="14"/>
      <c r="K399" s="14"/>
      <c r="L399" s="221"/>
      <c r="M399" s="225"/>
      <c r="N399" s="226"/>
      <c r="O399" s="226"/>
      <c r="P399" s="226"/>
      <c r="Q399" s="226"/>
      <c r="R399" s="226"/>
      <c r="S399" s="226"/>
      <c r="T399" s="227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22" t="s">
        <v>169</v>
      </c>
      <c r="AU399" s="222" t="s">
        <v>90</v>
      </c>
      <c r="AV399" s="14" t="s">
        <v>85</v>
      </c>
      <c r="AW399" s="14" t="s">
        <v>31</v>
      </c>
      <c r="AX399" s="14" t="s">
        <v>78</v>
      </c>
      <c r="AY399" s="222" t="s">
        <v>161</v>
      </c>
    </row>
    <row r="400" s="13" customFormat="1">
      <c r="A400" s="13"/>
      <c r="B400" s="212"/>
      <c r="C400" s="13"/>
      <c r="D400" s="213" t="s">
        <v>169</v>
      </c>
      <c r="E400" s="214" t="s">
        <v>1</v>
      </c>
      <c r="F400" s="215" t="s">
        <v>302</v>
      </c>
      <c r="G400" s="13"/>
      <c r="H400" s="216">
        <v>19.690000000000001</v>
      </c>
      <c r="I400" s="217"/>
      <c r="J400" s="13"/>
      <c r="K400" s="13"/>
      <c r="L400" s="212"/>
      <c r="M400" s="218"/>
      <c r="N400" s="219"/>
      <c r="O400" s="219"/>
      <c r="P400" s="219"/>
      <c r="Q400" s="219"/>
      <c r="R400" s="219"/>
      <c r="S400" s="219"/>
      <c r="T400" s="220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14" t="s">
        <v>169</v>
      </c>
      <c r="AU400" s="214" t="s">
        <v>90</v>
      </c>
      <c r="AV400" s="13" t="s">
        <v>90</v>
      </c>
      <c r="AW400" s="13" t="s">
        <v>31</v>
      </c>
      <c r="AX400" s="13" t="s">
        <v>78</v>
      </c>
      <c r="AY400" s="214" t="s">
        <v>161</v>
      </c>
    </row>
    <row r="401" s="14" customFormat="1">
      <c r="A401" s="14"/>
      <c r="B401" s="221"/>
      <c r="C401" s="14"/>
      <c r="D401" s="213" t="s">
        <v>169</v>
      </c>
      <c r="E401" s="222" t="s">
        <v>1</v>
      </c>
      <c r="F401" s="223" t="s">
        <v>182</v>
      </c>
      <c r="G401" s="14"/>
      <c r="H401" s="222" t="s">
        <v>1</v>
      </c>
      <c r="I401" s="224"/>
      <c r="J401" s="14"/>
      <c r="K401" s="14"/>
      <c r="L401" s="221"/>
      <c r="M401" s="225"/>
      <c r="N401" s="226"/>
      <c r="O401" s="226"/>
      <c r="P401" s="226"/>
      <c r="Q401" s="226"/>
      <c r="R401" s="226"/>
      <c r="S401" s="226"/>
      <c r="T401" s="227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22" t="s">
        <v>169</v>
      </c>
      <c r="AU401" s="222" t="s">
        <v>90</v>
      </c>
      <c r="AV401" s="14" t="s">
        <v>85</v>
      </c>
      <c r="AW401" s="14" t="s">
        <v>31</v>
      </c>
      <c r="AX401" s="14" t="s">
        <v>78</v>
      </c>
      <c r="AY401" s="222" t="s">
        <v>161</v>
      </c>
    </row>
    <row r="402" s="13" customFormat="1">
      <c r="A402" s="13"/>
      <c r="B402" s="212"/>
      <c r="C402" s="13"/>
      <c r="D402" s="213" t="s">
        <v>169</v>
      </c>
      <c r="E402" s="214" t="s">
        <v>1</v>
      </c>
      <c r="F402" s="215" t="s">
        <v>183</v>
      </c>
      <c r="G402" s="13"/>
      <c r="H402" s="216">
        <v>2.5099999999999998</v>
      </c>
      <c r="I402" s="217"/>
      <c r="J402" s="13"/>
      <c r="K402" s="13"/>
      <c r="L402" s="212"/>
      <c r="M402" s="218"/>
      <c r="N402" s="219"/>
      <c r="O402" s="219"/>
      <c r="P402" s="219"/>
      <c r="Q402" s="219"/>
      <c r="R402" s="219"/>
      <c r="S402" s="219"/>
      <c r="T402" s="22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14" t="s">
        <v>169</v>
      </c>
      <c r="AU402" s="214" t="s">
        <v>90</v>
      </c>
      <c r="AV402" s="13" t="s">
        <v>90</v>
      </c>
      <c r="AW402" s="13" t="s">
        <v>31</v>
      </c>
      <c r="AX402" s="13" t="s">
        <v>78</v>
      </c>
      <c r="AY402" s="214" t="s">
        <v>161</v>
      </c>
    </row>
    <row r="403" s="14" customFormat="1">
      <c r="A403" s="14"/>
      <c r="B403" s="221"/>
      <c r="C403" s="14"/>
      <c r="D403" s="213" t="s">
        <v>169</v>
      </c>
      <c r="E403" s="222" t="s">
        <v>1</v>
      </c>
      <c r="F403" s="223" t="s">
        <v>215</v>
      </c>
      <c r="G403" s="14"/>
      <c r="H403" s="222" t="s">
        <v>1</v>
      </c>
      <c r="I403" s="224"/>
      <c r="J403" s="14"/>
      <c r="K403" s="14"/>
      <c r="L403" s="221"/>
      <c r="M403" s="225"/>
      <c r="N403" s="226"/>
      <c r="O403" s="226"/>
      <c r="P403" s="226"/>
      <c r="Q403" s="226"/>
      <c r="R403" s="226"/>
      <c r="S403" s="226"/>
      <c r="T403" s="227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22" t="s">
        <v>169</v>
      </c>
      <c r="AU403" s="222" t="s">
        <v>90</v>
      </c>
      <c r="AV403" s="14" t="s">
        <v>85</v>
      </c>
      <c r="AW403" s="14" t="s">
        <v>31</v>
      </c>
      <c r="AX403" s="14" t="s">
        <v>78</v>
      </c>
      <c r="AY403" s="222" t="s">
        <v>161</v>
      </c>
    </row>
    <row r="404" s="13" customFormat="1">
      <c r="A404" s="13"/>
      <c r="B404" s="212"/>
      <c r="C404" s="13"/>
      <c r="D404" s="213" t="s">
        <v>169</v>
      </c>
      <c r="E404" s="214" t="s">
        <v>1</v>
      </c>
      <c r="F404" s="215" t="s">
        <v>191</v>
      </c>
      <c r="G404" s="13"/>
      <c r="H404" s="216">
        <v>10.25</v>
      </c>
      <c r="I404" s="217"/>
      <c r="J404" s="13"/>
      <c r="K404" s="13"/>
      <c r="L404" s="212"/>
      <c r="M404" s="218"/>
      <c r="N404" s="219"/>
      <c r="O404" s="219"/>
      <c r="P404" s="219"/>
      <c r="Q404" s="219"/>
      <c r="R404" s="219"/>
      <c r="S404" s="219"/>
      <c r="T404" s="220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14" t="s">
        <v>169</v>
      </c>
      <c r="AU404" s="214" t="s">
        <v>90</v>
      </c>
      <c r="AV404" s="13" t="s">
        <v>90</v>
      </c>
      <c r="AW404" s="13" t="s">
        <v>31</v>
      </c>
      <c r="AX404" s="13" t="s">
        <v>78</v>
      </c>
      <c r="AY404" s="214" t="s">
        <v>161</v>
      </c>
    </row>
    <row r="405" s="15" customFormat="1">
      <c r="A405" s="15"/>
      <c r="B405" s="228"/>
      <c r="C405" s="15"/>
      <c r="D405" s="213" t="s">
        <v>169</v>
      </c>
      <c r="E405" s="229" t="s">
        <v>1</v>
      </c>
      <c r="F405" s="230" t="s">
        <v>192</v>
      </c>
      <c r="G405" s="15"/>
      <c r="H405" s="231">
        <v>32.450000000000003</v>
      </c>
      <c r="I405" s="232"/>
      <c r="J405" s="15"/>
      <c r="K405" s="15"/>
      <c r="L405" s="228"/>
      <c r="M405" s="233"/>
      <c r="N405" s="234"/>
      <c r="O405" s="234"/>
      <c r="P405" s="234"/>
      <c r="Q405" s="234"/>
      <c r="R405" s="234"/>
      <c r="S405" s="234"/>
      <c r="T405" s="23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29" t="s">
        <v>169</v>
      </c>
      <c r="AU405" s="229" t="s">
        <v>90</v>
      </c>
      <c r="AV405" s="15" t="s">
        <v>167</v>
      </c>
      <c r="AW405" s="15" t="s">
        <v>31</v>
      </c>
      <c r="AX405" s="15" t="s">
        <v>85</v>
      </c>
      <c r="AY405" s="229" t="s">
        <v>161</v>
      </c>
    </row>
    <row r="406" s="2" customFormat="1" ht="16.5" customHeight="1">
      <c r="A406" s="37"/>
      <c r="B406" s="197"/>
      <c r="C406" s="198" t="s">
        <v>522</v>
      </c>
      <c r="D406" s="198" t="s">
        <v>163</v>
      </c>
      <c r="E406" s="199" t="s">
        <v>523</v>
      </c>
      <c r="F406" s="200" t="s">
        <v>524</v>
      </c>
      <c r="G406" s="201" t="s">
        <v>166</v>
      </c>
      <c r="H406" s="202">
        <v>4.4000000000000004</v>
      </c>
      <c r="I406" s="203"/>
      <c r="J406" s="204">
        <f>ROUND(I406*H406,1)</f>
        <v>0</v>
      </c>
      <c r="K406" s="205"/>
      <c r="L406" s="38"/>
      <c r="M406" s="206" t="s">
        <v>1</v>
      </c>
      <c r="N406" s="207" t="s">
        <v>44</v>
      </c>
      <c r="O406" s="76"/>
      <c r="P406" s="208">
        <f>O406*H406</f>
        <v>0</v>
      </c>
      <c r="Q406" s="208">
        <v>0</v>
      </c>
      <c r="R406" s="208">
        <f>Q406*H406</f>
        <v>0</v>
      </c>
      <c r="S406" s="208">
        <v>0</v>
      </c>
      <c r="T406" s="209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10" t="s">
        <v>263</v>
      </c>
      <c r="AT406" s="210" t="s">
        <v>163</v>
      </c>
      <c r="AU406" s="210" t="s">
        <v>90</v>
      </c>
      <c r="AY406" s="18" t="s">
        <v>161</v>
      </c>
      <c r="BE406" s="211">
        <f>IF(N406="základní",J406,0)</f>
        <v>0</v>
      </c>
      <c r="BF406" s="211">
        <f>IF(N406="snížená",J406,0)</f>
        <v>0</v>
      </c>
      <c r="BG406" s="211">
        <f>IF(N406="zákl. přenesená",J406,0)</f>
        <v>0</v>
      </c>
      <c r="BH406" s="211">
        <f>IF(N406="sníž. přenesená",J406,0)</f>
        <v>0</v>
      </c>
      <c r="BI406" s="211">
        <f>IF(N406="nulová",J406,0)</f>
        <v>0</v>
      </c>
      <c r="BJ406" s="18" t="s">
        <v>90</v>
      </c>
      <c r="BK406" s="211">
        <f>ROUND(I406*H406,1)</f>
        <v>0</v>
      </c>
      <c r="BL406" s="18" t="s">
        <v>263</v>
      </c>
      <c r="BM406" s="210" t="s">
        <v>525</v>
      </c>
    </row>
    <row r="407" s="13" customFormat="1">
      <c r="A407" s="13"/>
      <c r="B407" s="212"/>
      <c r="C407" s="13"/>
      <c r="D407" s="213" t="s">
        <v>169</v>
      </c>
      <c r="E407" s="214" t="s">
        <v>1</v>
      </c>
      <c r="F407" s="215" t="s">
        <v>526</v>
      </c>
      <c r="G407" s="13"/>
      <c r="H407" s="216">
        <v>2.7999999999999998</v>
      </c>
      <c r="I407" s="217"/>
      <c r="J407" s="13"/>
      <c r="K407" s="13"/>
      <c r="L407" s="212"/>
      <c r="M407" s="218"/>
      <c r="N407" s="219"/>
      <c r="O407" s="219"/>
      <c r="P407" s="219"/>
      <c r="Q407" s="219"/>
      <c r="R407" s="219"/>
      <c r="S407" s="219"/>
      <c r="T407" s="220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14" t="s">
        <v>169</v>
      </c>
      <c r="AU407" s="214" t="s">
        <v>90</v>
      </c>
      <c r="AV407" s="13" t="s">
        <v>90</v>
      </c>
      <c r="AW407" s="13" t="s">
        <v>31</v>
      </c>
      <c r="AX407" s="13" t="s">
        <v>78</v>
      </c>
      <c r="AY407" s="214" t="s">
        <v>161</v>
      </c>
    </row>
    <row r="408" s="13" customFormat="1">
      <c r="A408" s="13"/>
      <c r="B408" s="212"/>
      <c r="C408" s="13"/>
      <c r="D408" s="213" t="s">
        <v>169</v>
      </c>
      <c r="E408" s="214" t="s">
        <v>1</v>
      </c>
      <c r="F408" s="215" t="s">
        <v>527</v>
      </c>
      <c r="G408" s="13"/>
      <c r="H408" s="216">
        <v>1.6000000000000001</v>
      </c>
      <c r="I408" s="217"/>
      <c r="J408" s="13"/>
      <c r="K408" s="13"/>
      <c r="L408" s="212"/>
      <c r="M408" s="218"/>
      <c r="N408" s="219"/>
      <c r="O408" s="219"/>
      <c r="P408" s="219"/>
      <c r="Q408" s="219"/>
      <c r="R408" s="219"/>
      <c r="S408" s="219"/>
      <c r="T408" s="220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14" t="s">
        <v>169</v>
      </c>
      <c r="AU408" s="214" t="s">
        <v>90</v>
      </c>
      <c r="AV408" s="13" t="s">
        <v>90</v>
      </c>
      <c r="AW408" s="13" t="s">
        <v>31</v>
      </c>
      <c r="AX408" s="13" t="s">
        <v>78</v>
      </c>
      <c r="AY408" s="214" t="s">
        <v>161</v>
      </c>
    </row>
    <row r="409" s="15" customFormat="1">
      <c r="A409" s="15"/>
      <c r="B409" s="228"/>
      <c r="C409" s="15"/>
      <c r="D409" s="213" t="s">
        <v>169</v>
      </c>
      <c r="E409" s="229" t="s">
        <v>1</v>
      </c>
      <c r="F409" s="230" t="s">
        <v>192</v>
      </c>
      <c r="G409" s="15"/>
      <c r="H409" s="231">
        <v>4.4000000000000004</v>
      </c>
      <c r="I409" s="232"/>
      <c r="J409" s="15"/>
      <c r="K409" s="15"/>
      <c r="L409" s="228"/>
      <c r="M409" s="233"/>
      <c r="N409" s="234"/>
      <c r="O409" s="234"/>
      <c r="P409" s="234"/>
      <c r="Q409" s="234"/>
      <c r="R409" s="234"/>
      <c r="S409" s="234"/>
      <c r="T409" s="23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29" t="s">
        <v>169</v>
      </c>
      <c r="AU409" s="229" t="s">
        <v>90</v>
      </c>
      <c r="AV409" s="15" t="s">
        <v>167</v>
      </c>
      <c r="AW409" s="15" t="s">
        <v>31</v>
      </c>
      <c r="AX409" s="15" t="s">
        <v>85</v>
      </c>
      <c r="AY409" s="229" t="s">
        <v>161</v>
      </c>
    </row>
    <row r="410" s="2" customFormat="1" ht="21.75" customHeight="1">
      <c r="A410" s="37"/>
      <c r="B410" s="197"/>
      <c r="C410" s="236" t="s">
        <v>528</v>
      </c>
      <c r="D410" s="236" t="s">
        <v>446</v>
      </c>
      <c r="E410" s="237" t="s">
        <v>529</v>
      </c>
      <c r="F410" s="238" t="s">
        <v>530</v>
      </c>
      <c r="G410" s="239" t="s">
        <v>166</v>
      </c>
      <c r="H410" s="240">
        <v>4.8399999999999999</v>
      </c>
      <c r="I410" s="241"/>
      <c r="J410" s="242">
        <f>ROUND(I410*H410,1)</f>
        <v>0</v>
      </c>
      <c r="K410" s="243"/>
      <c r="L410" s="244"/>
      <c r="M410" s="245" t="s">
        <v>1</v>
      </c>
      <c r="N410" s="246" t="s">
        <v>44</v>
      </c>
      <c r="O410" s="76"/>
      <c r="P410" s="208">
        <f>O410*H410</f>
        <v>0</v>
      </c>
      <c r="Q410" s="208">
        <v>0.00029999999999999997</v>
      </c>
      <c r="R410" s="208">
        <f>Q410*H410</f>
        <v>0.0014519999999999997</v>
      </c>
      <c r="S410" s="208">
        <v>0</v>
      </c>
      <c r="T410" s="209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210" t="s">
        <v>360</v>
      </c>
      <c r="AT410" s="210" t="s">
        <v>446</v>
      </c>
      <c r="AU410" s="210" t="s">
        <v>90</v>
      </c>
      <c r="AY410" s="18" t="s">
        <v>161</v>
      </c>
      <c r="BE410" s="211">
        <f>IF(N410="základní",J410,0)</f>
        <v>0</v>
      </c>
      <c r="BF410" s="211">
        <f>IF(N410="snížená",J410,0)</f>
        <v>0</v>
      </c>
      <c r="BG410" s="211">
        <f>IF(N410="zákl. přenesená",J410,0)</f>
        <v>0</v>
      </c>
      <c r="BH410" s="211">
        <f>IF(N410="sníž. přenesená",J410,0)</f>
        <v>0</v>
      </c>
      <c r="BI410" s="211">
        <f>IF(N410="nulová",J410,0)</f>
        <v>0</v>
      </c>
      <c r="BJ410" s="18" t="s">
        <v>90</v>
      </c>
      <c r="BK410" s="211">
        <f>ROUND(I410*H410,1)</f>
        <v>0</v>
      </c>
      <c r="BL410" s="18" t="s">
        <v>263</v>
      </c>
      <c r="BM410" s="210" t="s">
        <v>531</v>
      </c>
    </row>
    <row r="411" s="13" customFormat="1">
      <c r="A411" s="13"/>
      <c r="B411" s="212"/>
      <c r="C411" s="13"/>
      <c r="D411" s="213" t="s">
        <v>169</v>
      </c>
      <c r="E411" s="13"/>
      <c r="F411" s="215" t="s">
        <v>532</v>
      </c>
      <c r="G411" s="13"/>
      <c r="H411" s="216">
        <v>4.8399999999999999</v>
      </c>
      <c r="I411" s="217"/>
      <c r="J411" s="13"/>
      <c r="K411" s="13"/>
      <c r="L411" s="212"/>
      <c r="M411" s="218"/>
      <c r="N411" s="219"/>
      <c r="O411" s="219"/>
      <c r="P411" s="219"/>
      <c r="Q411" s="219"/>
      <c r="R411" s="219"/>
      <c r="S411" s="219"/>
      <c r="T411" s="22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14" t="s">
        <v>169</v>
      </c>
      <c r="AU411" s="214" t="s">
        <v>90</v>
      </c>
      <c r="AV411" s="13" t="s">
        <v>90</v>
      </c>
      <c r="AW411" s="13" t="s">
        <v>3</v>
      </c>
      <c r="AX411" s="13" t="s">
        <v>85</v>
      </c>
      <c r="AY411" s="214" t="s">
        <v>161</v>
      </c>
    </row>
    <row r="412" s="12" customFormat="1" ht="22.8" customHeight="1">
      <c r="A412" s="12"/>
      <c r="B412" s="184"/>
      <c r="C412" s="12"/>
      <c r="D412" s="185" t="s">
        <v>77</v>
      </c>
      <c r="E412" s="195" t="s">
        <v>533</v>
      </c>
      <c r="F412" s="195" t="s">
        <v>534</v>
      </c>
      <c r="G412" s="12"/>
      <c r="H412" s="12"/>
      <c r="I412" s="187"/>
      <c r="J412" s="196">
        <f>BK412</f>
        <v>0</v>
      </c>
      <c r="K412" s="12"/>
      <c r="L412" s="184"/>
      <c r="M412" s="189"/>
      <c r="N412" s="190"/>
      <c r="O412" s="190"/>
      <c r="P412" s="191">
        <f>SUM(P413:P461)</f>
        <v>0</v>
      </c>
      <c r="Q412" s="190"/>
      <c r="R412" s="191">
        <f>SUM(R413:R461)</f>
        <v>0.42796119999999999</v>
      </c>
      <c r="S412" s="190"/>
      <c r="T412" s="192">
        <f>SUM(T413:T461)</f>
        <v>0.54469999999999996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185" t="s">
        <v>90</v>
      </c>
      <c r="AT412" s="193" t="s">
        <v>77</v>
      </c>
      <c r="AU412" s="193" t="s">
        <v>85</v>
      </c>
      <c r="AY412" s="185" t="s">
        <v>161</v>
      </c>
      <c r="BK412" s="194">
        <f>SUM(BK413:BK461)</f>
        <v>0</v>
      </c>
    </row>
    <row r="413" s="2" customFormat="1" ht="16.5" customHeight="1">
      <c r="A413" s="37"/>
      <c r="B413" s="197"/>
      <c r="C413" s="198" t="s">
        <v>535</v>
      </c>
      <c r="D413" s="198" t="s">
        <v>163</v>
      </c>
      <c r="E413" s="199" t="s">
        <v>536</v>
      </c>
      <c r="F413" s="200" t="s">
        <v>537</v>
      </c>
      <c r="G413" s="201" t="s">
        <v>173</v>
      </c>
      <c r="H413" s="202">
        <v>32.380000000000003</v>
      </c>
      <c r="I413" s="203"/>
      <c r="J413" s="204">
        <f>ROUND(I413*H413,1)</f>
        <v>0</v>
      </c>
      <c r="K413" s="205"/>
      <c r="L413" s="38"/>
      <c r="M413" s="206" t="s">
        <v>1</v>
      </c>
      <c r="N413" s="207" t="s">
        <v>44</v>
      </c>
      <c r="O413" s="76"/>
      <c r="P413" s="208">
        <f>O413*H413</f>
        <v>0</v>
      </c>
      <c r="Q413" s="208">
        <v>0</v>
      </c>
      <c r="R413" s="208">
        <f>Q413*H413</f>
        <v>0</v>
      </c>
      <c r="S413" s="208">
        <v>0</v>
      </c>
      <c r="T413" s="209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210" t="s">
        <v>263</v>
      </c>
      <c r="AT413" s="210" t="s">
        <v>163</v>
      </c>
      <c r="AU413" s="210" t="s">
        <v>90</v>
      </c>
      <c r="AY413" s="18" t="s">
        <v>161</v>
      </c>
      <c r="BE413" s="211">
        <f>IF(N413="základní",J413,0)</f>
        <v>0</v>
      </c>
      <c r="BF413" s="211">
        <f>IF(N413="snížená",J413,0)</f>
        <v>0</v>
      </c>
      <c r="BG413" s="211">
        <f>IF(N413="zákl. přenesená",J413,0)</f>
        <v>0</v>
      </c>
      <c r="BH413" s="211">
        <f>IF(N413="sníž. přenesená",J413,0)</f>
        <v>0</v>
      </c>
      <c r="BI413" s="211">
        <f>IF(N413="nulová",J413,0)</f>
        <v>0</v>
      </c>
      <c r="BJ413" s="18" t="s">
        <v>90</v>
      </c>
      <c r="BK413" s="211">
        <f>ROUND(I413*H413,1)</f>
        <v>0</v>
      </c>
      <c r="BL413" s="18" t="s">
        <v>263</v>
      </c>
      <c r="BM413" s="210" t="s">
        <v>538</v>
      </c>
    </row>
    <row r="414" s="2" customFormat="1" ht="16.5" customHeight="1">
      <c r="A414" s="37"/>
      <c r="B414" s="197"/>
      <c r="C414" s="198" t="s">
        <v>539</v>
      </c>
      <c r="D414" s="198" t="s">
        <v>163</v>
      </c>
      <c r="E414" s="199" t="s">
        <v>540</v>
      </c>
      <c r="F414" s="200" t="s">
        <v>541</v>
      </c>
      <c r="G414" s="201" t="s">
        <v>173</v>
      </c>
      <c r="H414" s="202">
        <v>32.380000000000003</v>
      </c>
      <c r="I414" s="203"/>
      <c r="J414" s="204">
        <f>ROUND(I414*H414,1)</f>
        <v>0</v>
      </c>
      <c r="K414" s="205"/>
      <c r="L414" s="38"/>
      <c r="M414" s="206" t="s">
        <v>1</v>
      </c>
      <c r="N414" s="207" t="s">
        <v>44</v>
      </c>
      <c r="O414" s="76"/>
      <c r="P414" s="208">
        <f>O414*H414</f>
        <v>0</v>
      </c>
      <c r="Q414" s="208">
        <v>0.00029999999999999997</v>
      </c>
      <c r="R414" s="208">
        <f>Q414*H414</f>
        <v>0.0097140000000000004</v>
      </c>
      <c r="S414" s="208">
        <v>0</v>
      </c>
      <c r="T414" s="209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210" t="s">
        <v>263</v>
      </c>
      <c r="AT414" s="210" t="s">
        <v>163</v>
      </c>
      <c r="AU414" s="210" t="s">
        <v>90</v>
      </c>
      <c r="AY414" s="18" t="s">
        <v>161</v>
      </c>
      <c r="BE414" s="211">
        <f>IF(N414="základní",J414,0)</f>
        <v>0</v>
      </c>
      <c r="BF414" s="211">
        <f>IF(N414="snížená",J414,0)</f>
        <v>0</v>
      </c>
      <c r="BG414" s="211">
        <f>IF(N414="zákl. přenesená",J414,0)</f>
        <v>0</v>
      </c>
      <c r="BH414" s="211">
        <f>IF(N414="sníž. přenesená",J414,0)</f>
        <v>0</v>
      </c>
      <c r="BI414" s="211">
        <f>IF(N414="nulová",J414,0)</f>
        <v>0</v>
      </c>
      <c r="BJ414" s="18" t="s">
        <v>90</v>
      </c>
      <c r="BK414" s="211">
        <f>ROUND(I414*H414,1)</f>
        <v>0</v>
      </c>
      <c r="BL414" s="18" t="s">
        <v>263</v>
      </c>
      <c r="BM414" s="210" t="s">
        <v>542</v>
      </c>
    </row>
    <row r="415" s="13" customFormat="1">
      <c r="A415" s="13"/>
      <c r="B415" s="212"/>
      <c r="C415" s="13"/>
      <c r="D415" s="213" t="s">
        <v>169</v>
      </c>
      <c r="E415" s="214" t="s">
        <v>1</v>
      </c>
      <c r="F415" s="215" t="s">
        <v>543</v>
      </c>
      <c r="G415" s="13"/>
      <c r="H415" s="216">
        <v>32.380000000000003</v>
      </c>
      <c r="I415" s="217"/>
      <c r="J415" s="13"/>
      <c r="K415" s="13"/>
      <c r="L415" s="212"/>
      <c r="M415" s="218"/>
      <c r="N415" s="219"/>
      <c r="O415" s="219"/>
      <c r="P415" s="219"/>
      <c r="Q415" s="219"/>
      <c r="R415" s="219"/>
      <c r="S415" s="219"/>
      <c r="T415" s="220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14" t="s">
        <v>169</v>
      </c>
      <c r="AU415" s="214" t="s">
        <v>90</v>
      </c>
      <c r="AV415" s="13" t="s">
        <v>90</v>
      </c>
      <c r="AW415" s="13" t="s">
        <v>31</v>
      </c>
      <c r="AX415" s="13" t="s">
        <v>85</v>
      </c>
      <c r="AY415" s="214" t="s">
        <v>161</v>
      </c>
    </row>
    <row r="416" s="2" customFormat="1" ht="21.75" customHeight="1">
      <c r="A416" s="37"/>
      <c r="B416" s="197"/>
      <c r="C416" s="198" t="s">
        <v>544</v>
      </c>
      <c r="D416" s="198" t="s">
        <v>163</v>
      </c>
      <c r="E416" s="199" t="s">
        <v>545</v>
      </c>
      <c r="F416" s="200" t="s">
        <v>546</v>
      </c>
      <c r="G416" s="201" t="s">
        <v>173</v>
      </c>
      <c r="H416" s="202">
        <v>15.199999999999999</v>
      </c>
      <c r="I416" s="203"/>
      <c r="J416" s="204">
        <f>ROUND(I416*H416,1)</f>
        <v>0</v>
      </c>
      <c r="K416" s="205"/>
      <c r="L416" s="38"/>
      <c r="M416" s="206" t="s">
        <v>1</v>
      </c>
      <c r="N416" s="207" t="s">
        <v>44</v>
      </c>
      <c r="O416" s="76"/>
      <c r="P416" s="208">
        <f>O416*H416</f>
        <v>0</v>
      </c>
      <c r="Q416" s="208">
        <v>0.0015</v>
      </c>
      <c r="R416" s="208">
        <f>Q416*H416</f>
        <v>0.022800000000000001</v>
      </c>
      <c r="S416" s="208">
        <v>0</v>
      </c>
      <c r="T416" s="209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10" t="s">
        <v>263</v>
      </c>
      <c r="AT416" s="210" t="s">
        <v>163</v>
      </c>
      <c r="AU416" s="210" t="s">
        <v>90</v>
      </c>
      <c r="AY416" s="18" t="s">
        <v>161</v>
      </c>
      <c r="BE416" s="211">
        <f>IF(N416="základní",J416,0)</f>
        <v>0</v>
      </c>
      <c r="BF416" s="211">
        <f>IF(N416="snížená",J416,0)</f>
        <v>0</v>
      </c>
      <c r="BG416" s="211">
        <f>IF(N416="zákl. přenesená",J416,0)</f>
        <v>0</v>
      </c>
      <c r="BH416" s="211">
        <f>IF(N416="sníž. přenesená",J416,0)</f>
        <v>0</v>
      </c>
      <c r="BI416" s="211">
        <f>IF(N416="nulová",J416,0)</f>
        <v>0</v>
      </c>
      <c r="BJ416" s="18" t="s">
        <v>90</v>
      </c>
      <c r="BK416" s="211">
        <f>ROUND(I416*H416,1)</f>
        <v>0</v>
      </c>
      <c r="BL416" s="18" t="s">
        <v>263</v>
      </c>
      <c r="BM416" s="210" t="s">
        <v>547</v>
      </c>
    </row>
    <row r="417" s="2" customFormat="1" ht="21.75" customHeight="1">
      <c r="A417" s="37"/>
      <c r="B417" s="197"/>
      <c r="C417" s="198" t="s">
        <v>548</v>
      </c>
      <c r="D417" s="198" t="s">
        <v>163</v>
      </c>
      <c r="E417" s="199" t="s">
        <v>549</v>
      </c>
      <c r="F417" s="200" t="s">
        <v>550</v>
      </c>
      <c r="G417" s="201" t="s">
        <v>173</v>
      </c>
      <c r="H417" s="202">
        <v>19.5</v>
      </c>
      <c r="I417" s="203"/>
      <c r="J417" s="204">
        <f>ROUND(I417*H417,1)</f>
        <v>0</v>
      </c>
      <c r="K417" s="205"/>
      <c r="L417" s="38"/>
      <c r="M417" s="206" t="s">
        <v>1</v>
      </c>
      <c r="N417" s="207" t="s">
        <v>44</v>
      </c>
      <c r="O417" s="76"/>
      <c r="P417" s="208">
        <f>O417*H417</f>
        <v>0</v>
      </c>
      <c r="Q417" s="208">
        <v>0</v>
      </c>
      <c r="R417" s="208">
        <f>Q417*H417</f>
        <v>0</v>
      </c>
      <c r="S417" s="208">
        <v>0.027199999999999998</v>
      </c>
      <c r="T417" s="209">
        <f>S417*H417</f>
        <v>0.53039999999999998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210" t="s">
        <v>263</v>
      </c>
      <c r="AT417" s="210" t="s">
        <v>163</v>
      </c>
      <c r="AU417" s="210" t="s">
        <v>90</v>
      </c>
      <c r="AY417" s="18" t="s">
        <v>161</v>
      </c>
      <c r="BE417" s="211">
        <f>IF(N417="základní",J417,0)</f>
        <v>0</v>
      </c>
      <c r="BF417" s="211">
        <f>IF(N417="snížená",J417,0)</f>
        <v>0</v>
      </c>
      <c r="BG417" s="211">
        <f>IF(N417="zákl. přenesená",J417,0)</f>
        <v>0</v>
      </c>
      <c r="BH417" s="211">
        <f>IF(N417="sníž. přenesená",J417,0)</f>
        <v>0</v>
      </c>
      <c r="BI417" s="211">
        <f>IF(N417="nulová",J417,0)</f>
        <v>0</v>
      </c>
      <c r="BJ417" s="18" t="s">
        <v>90</v>
      </c>
      <c r="BK417" s="211">
        <f>ROUND(I417*H417,1)</f>
        <v>0</v>
      </c>
      <c r="BL417" s="18" t="s">
        <v>263</v>
      </c>
      <c r="BM417" s="210" t="s">
        <v>551</v>
      </c>
    </row>
    <row r="418" s="14" customFormat="1">
      <c r="A418" s="14"/>
      <c r="B418" s="221"/>
      <c r="C418" s="14"/>
      <c r="D418" s="213" t="s">
        <v>169</v>
      </c>
      <c r="E418" s="222" t="s">
        <v>1</v>
      </c>
      <c r="F418" s="223" t="s">
        <v>187</v>
      </c>
      <c r="G418" s="14"/>
      <c r="H418" s="222" t="s">
        <v>1</v>
      </c>
      <c r="I418" s="224"/>
      <c r="J418" s="14"/>
      <c r="K418" s="14"/>
      <c r="L418" s="221"/>
      <c r="M418" s="225"/>
      <c r="N418" s="226"/>
      <c r="O418" s="226"/>
      <c r="P418" s="226"/>
      <c r="Q418" s="226"/>
      <c r="R418" s="226"/>
      <c r="S418" s="226"/>
      <c r="T418" s="227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22" t="s">
        <v>169</v>
      </c>
      <c r="AU418" s="222" t="s">
        <v>90</v>
      </c>
      <c r="AV418" s="14" t="s">
        <v>85</v>
      </c>
      <c r="AW418" s="14" t="s">
        <v>31</v>
      </c>
      <c r="AX418" s="14" t="s">
        <v>78</v>
      </c>
      <c r="AY418" s="222" t="s">
        <v>161</v>
      </c>
    </row>
    <row r="419" s="13" customFormat="1">
      <c r="A419" s="13"/>
      <c r="B419" s="212"/>
      <c r="C419" s="13"/>
      <c r="D419" s="213" t="s">
        <v>169</v>
      </c>
      <c r="E419" s="214" t="s">
        <v>1</v>
      </c>
      <c r="F419" s="215" t="s">
        <v>223</v>
      </c>
      <c r="G419" s="13"/>
      <c r="H419" s="216">
        <v>18.600000000000001</v>
      </c>
      <c r="I419" s="217"/>
      <c r="J419" s="13"/>
      <c r="K419" s="13"/>
      <c r="L419" s="212"/>
      <c r="M419" s="218"/>
      <c r="N419" s="219"/>
      <c r="O419" s="219"/>
      <c r="P419" s="219"/>
      <c r="Q419" s="219"/>
      <c r="R419" s="219"/>
      <c r="S419" s="219"/>
      <c r="T419" s="220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14" t="s">
        <v>169</v>
      </c>
      <c r="AU419" s="214" t="s">
        <v>90</v>
      </c>
      <c r="AV419" s="13" t="s">
        <v>90</v>
      </c>
      <c r="AW419" s="13" t="s">
        <v>31</v>
      </c>
      <c r="AX419" s="13" t="s">
        <v>78</v>
      </c>
      <c r="AY419" s="214" t="s">
        <v>161</v>
      </c>
    </row>
    <row r="420" s="14" customFormat="1">
      <c r="A420" s="14"/>
      <c r="B420" s="221"/>
      <c r="C420" s="14"/>
      <c r="D420" s="213" t="s">
        <v>169</v>
      </c>
      <c r="E420" s="222" t="s">
        <v>1</v>
      </c>
      <c r="F420" s="223" t="s">
        <v>189</v>
      </c>
      <c r="G420" s="14"/>
      <c r="H420" s="222" t="s">
        <v>1</v>
      </c>
      <c r="I420" s="224"/>
      <c r="J420" s="14"/>
      <c r="K420" s="14"/>
      <c r="L420" s="221"/>
      <c r="M420" s="225"/>
      <c r="N420" s="226"/>
      <c r="O420" s="226"/>
      <c r="P420" s="226"/>
      <c r="Q420" s="226"/>
      <c r="R420" s="226"/>
      <c r="S420" s="226"/>
      <c r="T420" s="227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22" t="s">
        <v>169</v>
      </c>
      <c r="AU420" s="222" t="s">
        <v>90</v>
      </c>
      <c r="AV420" s="14" t="s">
        <v>85</v>
      </c>
      <c r="AW420" s="14" t="s">
        <v>31</v>
      </c>
      <c r="AX420" s="14" t="s">
        <v>78</v>
      </c>
      <c r="AY420" s="222" t="s">
        <v>161</v>
      </c>
    </row>
    <row r="421" s="13" customFormat="1">
      <c r="A421" s="13"/>
      <c r="B421" s="212"/>
      <c r="C421" s="13"/>
      <c r="D421" s="213" t="s">
        <v>169</v>
      </c>
      <c r="E421" s="214" t="s">
        <v>1</v>
      </c>
      <c r="F421" s="215" t="s">
        <v>552</v>
      </c>
      <c r="G421" s="13"/>
      <c r="H421" s="216">
        <v>0.90000000000000002</v>
      </c>
      <c r="I421" s="217"/>
      <c r="J421" s="13"/>
      <c r="K421" s="13"/>
      <c r="L421" s="212"/>
      <c r="M421" s="218"/>
      <c r="N421" s="219"/>
      <c r="O421" s="219"/>
      <c r="P421" s="219"/>
      <c r="Q421" s="219"/>
      <c r="R421" s="219"/>
      <c r="S421" s="219"/>
      <c r="T421" s="220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14" t="s">
        <v>169</v>
      </c>
      <c r="AU421" s="214" t="s">
        <v>90</v>
      </c>
      <c r="AV421" s="13" t="s">
        <v>90</v>
      </c>
      <c r="AW421" s="13" t="s">
        <v>31</v>
      </c>
      <c r="AX421" s="13" t="s">
        <v>78</v>
      </c>
      <c r="AY421" s="214" t="s">
        <v>161</v>
      </c>
    </row>
    <row r="422" s="15" customFormat="1">
      <c r="A422" s="15"/>
      <c r="B422" s="228"/>
      <c r="C422" s="15"/>
      <c r="D422" s="213" t="s">
        <v>169</v>
      </c>
      <c r="E422" s="229" t="s">
        <v>1</v>
      </c>
      <c r="F422" s="230" t="s">
        <v>192</v>
      </c>
      <c r="G422" s="15"/>
      <c r="H422" s="231">
        <v>19.5</v>
      </c>
      <c r="I422" s="232"/>
      <c r="J422" s="15"/>
      <c r="K422" s="15"/>
      <c r="L422" s="228"/>
      <c r="M422" s="233"/>
      <c r="N422" s="234"/>
      <c r="O422" s="234"/>
      <c r="P422" s="234"/>
      <c r="Q422" s="234"/>
      <c r="R422" s="234"/>
      <c r="S422" s="234"/>
      <c r="T422" s="23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29" t="s">
        <v>169</v>
      </c>
      <c r="AU422" s="229" t="s">
        <v>90</v>
      </c>
      <c r="AV422" s="15" t="s">
        <v>167</v>
      </c>
      <c r="AW422" s="15" t="s">
        <v>31</v>
      </c>
      <c r="AX422" s="15" t="s">
        <v>85</v>
      </c>
      <c r="AY422" s="229" t="s">
        <v>161</v>
      </c>
    </row>
    <row r="423" s="2" customFormat="1" ht="21.75" customHeight="1">
      <c r="A423" s="37"/>
      <c r="B423" s="197"/>
      <c r="C423" s="198" t="s">
        <v>553</v>
      </c>
      <c r="D423" s="198" t="s">
        <v>163</v>
      </c>
      <c r="E423" s="199" t="s">
        <v>554</v>
      </c>
      <c r="F423" s="200" t="s">
        <v>555</v>
      </c>
      <c r="G423" s="201" t="s">
        <v>272</v>
      </c>
      <c r="H423" s="202">
        <v>10</v>
      </c>
      <c r="I423" s="203"/>
      <c r="J423" s="204">
        <f>ROUND(I423*H423,1)</f>
        <v>0</v>
      </c>
      <c r="K423" s="205"/>
      <c r="L423" s="38"/>
      <c r="M423" s="206" t="s">
        <v>1</v>
      </c>
      <c r="N423" s="207" t="s">
        <v>44</v>
      </c>
      <c r="O423" s="76"/>
      <c r="P423" s="208">
        <f>O423*H423</f>
        <v>0</v>
      </c>
      <c r="Q423" s="208">
        <v>0.00040000000000000002</v>
      </c>
      <c r="R423" s="208">
        <f>Q423*H423</f>
        <v>0.0040000000000000001</v>
      </c>
      <c r="S423" s="208">
        <v>0.0014300000000000001</v>
      </c>
      <c r="T423" s="209">
        <f>S423*H423</f>
        <v>0.0143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210" t="s">
        <v>263</v>
      </c>
      <c r="AT423" s="210" t="s">
        <v>163</v>
      </c>
      <c r="AU423" s="210" t="s">
        <v>90</v>
      </c>
      <c r="AY423" s="18" t="s">
        <v>161</v>
      </c>
      <c r="BE423" s="211">
        <f>IF(N423="základní",J423,0)</f>
        <v>0</v>
      </c>
      <c r="BF423" s="211">
        <f>IF(N423="snížená",J423,0)</f>
        <v>0</v>
      </c>
      <c r="BG423" s="211">
        <f>IF(N423="zákl. přenesená",J423,0)</f>
        <v>0</v>
      </c>
      <c r="BH423" s="211">
        <f>IF(N423="sníž. přenesená",J423,0)</f>
        <v>0</v>
      </c>
      <c r="BI423" s="211">
        <f>IF(N423="nulová",J423,0)</f>
        <v>0</v>
      </c>
      <c r="BJ423" s="18" t="s">
        <v>90</v>
      </c>
      <c r="BK423" s="211">
        <f>ROUND(I423*H423,1)</f>
        <v>0</v>
      </c>
      <c r="BL423" s="18" t="s">
        <v>263</v>
      </c>
      <c r="BM423" s="210" t="s">
        <v>556</v>
      </c>
    </row>
    <row r="424" s="2" customFormat="1" ht="21.75" customHeight="1">
      <c r="A424" s="37"/>
      <c r="B424" s="197"/>
      <c r="C424" s="198" t="s">
        <v>557</v>
      </c>
      <c r="D424" s="198" t="s">
        <v>163</v>
      </c>
      <c r="E424" s="199" t="s">
        <v>558</v>
      </c>
      <c r="F424" s="200" t="s">
        <v>559</v>
      </c>
      <c r="G424" s="201" t="s">
        <v>173</v>
      </c>
      <c r="H424" s="202">
        <v>20.460000000000001</v>
      </c>
      <c r="I424" s="203"/>
      <c r="J424" s="204">
        <f>ROUND(I424*H424,1)</f>
        <v>0</v>
      </c>
      <c r="K424" s="205"/>
      <c r="L424" s="38"/>
      <c r="M424" s="206" t="s">
        <v>1</v>
      </c>
      <c r="N424" s="207" t="s">
        <v>44</v>
      </c>
      <c r="O424" s="76"/>
      <c r="P424" s="208">
        <f>O424*H424</f>
        <v>0</v>
      </c>
      <c r="Q424" s="208">
        <v>0.0048999999999999998</v>
      </c>
      <c r="R424" s="208">
        <f>Q424*H424</f>
        <v>0.100254</v>
      </c>
      <c r="S424" s="208">
        <v>0</v>
      </c>
      <c r="T424" s="209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210" t="s">
        <v>263</v>
      </c>
      <c r="AT424" s="210" t="s">
        <v>163</v>
      </c>
      <c r="AU424" s="210" t="s">
        <v>90</v>
      </c>
      <c r="AY424" s="18" t="s">
        <v>161</v>
      </c>
      <c r="BE424" s="211">
        <f>IF(N424="základní",J424,0)</f>
        <v>0</v>
      </c>
      <c r="BF424" s="211">
        <f>IF(N424="snížená",J424,0)</f>
        <v>0</v>
      </c>
      <c r="BG424" s="211">
        <f>IF(N424="zákl. přenesená",J424,0)</f>
        <v>0</v>
      </c>
      <c r="BH424" s="211">
        <f>IF(N424="sníž. přenesená",J424,0)</f>
        <v>0</v>
      </c>
      <c r="BI424" s="211">
        <f>IF(N424="nulová",J424,0)</f>
        <v>0</v>
      </c>
      <c r="BJ424" s="18" t="s">
        <v>90</v>
      </c>
      <c r="BK424" s="211">
        <f>ROUND(I424*H424,1)</f>
        <v>0</v>
      </c>
      <c r="BL424" s="18" t="s">
        <v>263</v>
      </c>
      <c r="BM424" s="210" t="s">
        <v>560</v>
      </c>
    </row>
    <row r="425" s="14" customFormat="1">
      <c r="A425" s="14"/>
      <c r="B425" s="221"/>
      <c r="C425" s="14"/>
      <c r="D425" s="213" t="s">
        <v>169</v>
      </c>
      <c r="E425" s="222" t="s">
        <v>1</v>
      </c>
      <c r="F425" s="223" t="s">
        <v>187</v>
      </c>
      <c r="G425" s="14"/>
      <c r="H425" s="222" t="s">
        <v>1</v>
      </c>
      <c r="I425" s="224"/>
      <c r="J425" s="14"/>
      <c r="K425" s="14"/>
      <c r="L425" s="221"/>
      <c r="M425" s="225"/>
      <c r="N425" s="226"/>
      <c r="O425" s="226"/>
      <c r="P425" s="226"/>
      <c r="Q425" s="226"/>
      <c r="R425" s="226"/>
      <c r="S425" s="226"/>
      <c r="T425" s="227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22" t="s">
        <v>169</v>
      </c>
      <c r="AU425" s="222" t="s">
        <v>90</v>
      </c>
      <c r="AV425" s="14" t="s">
        <v>85</v>
      </c>
      <c r="AW425" s="14" t="s">
        <v>31</v>
      </c>
      <c r="AX425" s="14" t="s">
        <v>78</v>
      </c>
      <c r="AY425" s="222" t="s">
        <v>161</v>
      </c>
    </row>
    <row r="426" s="13" customFormat="1">
      <c r="A426" s="13"/>
      <c r="B426" s="212"/>
      <c r="C426" s="13"/>
      <c r="D426" s="213" t="s">
        <v>169</v>
      </c>
      <c r="E426" s="214" t="s">
        <v>1</v>
      </c>
      <c r="F426" s="215" t="s">
        <v>561</v>
      </c>
      <c r="G426" s="13"/>
      <c r="H426" s="216">
        <v>20.460000000000001</v>
      </c>
      <c r="I426" s="217"/>
      <c r="J426" s="13"/>
      <c r="K426" s="13"/>
      <c r="L426" s="212"/>
      <c r="M426" s="218"/>
      <c r="N426" s="219"/>
      <c r="O426" s="219"/>
      <c r="P426" s="219"/>
      <c r="Q426" s="219"/>
      <c r="R426" s="219"/>
      <c r="S426" s="219"/>
      <c r="T426" s="22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14" t="s">
        <v>169</v>
      </c>
      <c r="AU426" s="214" t="s">
        <v>90</v>
      </c>
      <c r="AV426" s="13" t="s">
        <v>90</v>
      </c>
      <c r="AW426" s="13" t="s">
        <v>31</v>
      </c>
      <c r="AX426" s="13" t="s">
        <v>78</v>
      </c>
      <c r="AY426" s="214" t="s">
        <v>161</v>
      </c>
    </row>
    <row r="427" s="15" customFormat="1">
      <c r="A427" s="15"/>
      <c r="B427" s="228"/>
      <c r="C427" s="15"/>
      <c r="D427" s="213" t="s">
        <v>169</v>
      </c>
      <c r="E427" s="229" t="s">
        <v>1</v>
      </c>
      <c r="F427" s="230" t="s">
        <v>192</v>
      </c>
      <c r="G427" s="15"/>
      <c r="H427" s="231">
        <v>20.460000000000001</v>
      </c>
      <c r="I427" s="232"/>
      <c r="J427" s="15"/>
      <c r="K427" s="15"/>
      <c r="L427" s="228"/>
      <c r="M427" s="233"/>
      <c r="N427" s="234"/>
      <c r="O427" s="234"/>
      <c r="P427" s="234"/>
      <c r="Q427" s="234"/>
      <c r="R427" s="234"/>
      <c r="S427" s="234"/>
      <c r="T427" s="23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29" t="s">
        <v>169</v>
      </c>
      <c r="AU427" s="229" t="s">
        <v>90</v>
      </c>
      <c r="AV427" s="15" t="s">
        <v>167</v>
      </c>
      <c r="AW427" s="15" t="s">
        <v>31</v>
      </c>
      <c r="AX427" s="15" t="s">
        <v>85</v>
      </c>
      <c r="AY427" s="229" t="s">
        <v>161</v>
      </c>
    </row>
    <row r="428" s="2" customFormat="1" ht="16.5" customHeight="1">
      <c r="A428" s="37"/>
      <c r="B428" s="197"/>
      <c r="C428" s="236" t="s">
        <v>562</v>
      </c>
      <c r="D428" s="236" t="s">
        <v>446</v>
      </c>
      <c r="E428" s="237" t="s">
        <v>563</v>
      </c>
      <c r="F428" s="238" t="s">
        <v>564</v>
      </c>
      <c r="G428" s="239" t="s">
        <v>173</v>
      </c>
      <c r="H428" s="240">
        <v>23.495999999999999</v>
      </c>
      <c r="I428" s="241"/>
      <c r="J428" s="242">
        <f>ROUND(I428*H428,1)</f>
        <v>0</v>
      </c>
      <c r="K428" s="243"/>
      <c r="L428" s="244"/>
      <c r="M428" s="245" t="s">
        <v>1</v>
      </c>
      <c r="N428" s="246" t="s">
        <v>44</v>
      </c>
      <c r="O428" s="76"/>
      <c r="P428" s="208">
        <f>O428*H428</f>
        <v>0</v>
      </c>
      <c r="Q428" s="208">
        <v>0.010200000000000001</v>
      </c>
      <c r="R428" s="208">
        <f>Q428*H428</f>
        <v>0.23965920000000002</v>
      </c>
      <c r="S428" s="208">
        <v>0</v>
      </c>
      <c r="T428" s="209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210" t="s">
        <v>360</v>
      </c>
      <c r="AT428" s="210" t="s">
        <v>446</v>
      </c>
      <c r="AU428" s="210" t="s">
        <v>90</v>
      </c>
      <c r="AY428" s="18" t="s">
        <v>161</v>
      </c>
      <c r="BE428" s="211">
        <f>IF(N428="základní",J428,0)</f>
        <v>0</v>
      </c>
      <c r="BF428" s="211">
        <f>IF(N428="snížená",J428,0)</f>
        <v>0</v>
      </c>
      <c r="BG428" s="211">
        <f>IF(N428="zákl. přenesená",J428,0)</f>
        <v>0</v>
      </c>
      <c r="BH428" s="211">
        <f>IF(N428="sníž. přenesená",J428,0)</f>
        <v>0</v>
      </c>
      <c r="BI428" s="211">
        <f>IF(N428="nulová",J428,0)</f>
        <v>0</v>
      </c>
      <c r="BJ428" s="18" t="s">
        <v>90</v>
      </c>
      <c r="BK428" s="211">
        <f>ROUND(I428*H428,1)</f>
        <v>0</v>
      </c>
      <c r="BL428" s="18" t="s">
        <v>263</v>
      </c>
      <c r="BM428" s="210" t="s">
        <v>565</v>
      </c>
    </row>
    <row r="429" s="14" customFormat="1">
      <c r="A429" s="14"/>
      <c r="B429" s="221"/>
      <c r="C429" s="14"/>
      <c r="D429" s="213" t="s">
        <v>169</v>
      </c>
      <c r="E429" s="222" t="s">
        <v>1</v>
      </c>
      <c r="F429" s="223" t="s">
        <v>566</v>
      </c>
      <c r="G429" s="14"/>
      <c r="H429" s="222" t="s">
        <v>1</v>
      </c>
      <c r="I429" s="224"/>
      <c r="J429" s="14"/>
      <c r="K429" s="14"/>
      <c r="L429" s="221"/>
      <c r="M429" s="225"/>
      <c r="N429" s="226"/>
      <c r="O429" s="226"/>
      <c r="P429" s="226"/>
      <c r="Q429" s="226"/>
      <c r="R429" s="226"/>
      <c r="S429" s="226"/>
      <c r="T429" s="227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22" t="s">
        <v>169</v>
      </c>
      <c r="AU429" s="222" t="s">
        <v>90</v>
      </c>
      <c r="AV429" s="14" t="s">
        <v>85</v>
      </c>
      <c r="AW429" s="14" t="s">
        <v>31</v>
      </c>
      <c r="AX429" s="14" t="s">
        <v>78</v>
      </c>
      <c r="AY429" s="222" t="s">
        <v>161</v>
      </c>
    </row>
    <row r="430" s="13" customFormat="1">
      <c r="A430" s="13"/>
      <c r="B430" s="212"/>
      <c r="C430" s="13"/>
      <c r="D430" s="213" t="s">
        <v>169</v>
      </c>
      <c r="E430" s="214" t="s">
        <v>1</v>
      </c>
      <c r="F430" s="215" t="s">
        <v>567</v>
      </c>
      <c r="G430" s="13"/>
      <c r="H430" s="216">
        <v>20.460000000000001</v>
      </c>
      <c r="I430" s="217"/>
      <c r="J430" s="13"/>
      <c r="K430" s="13"/>
      <c r="L430" s="212"/>
      <c r="M430" s="218"/>
      <c r="N430" s="219"/>
      <c r="O430" s="219"/>
      <c r="P430" s="219"/>
      <c r="Q430" s="219"/>
      <c r="R430" s="219"/>
      <c r="S430" s="219"/>
      <c r="T430" s="220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14" t="s">
        <v>169</v>
      </c>
      <c r="AU430" s="214" t="s">
        <v>90</v>
      </c>
      <c r="AV430" s="13" t="s">
        <v>90</v>
      </c>
      <c r="AW430" s="13" t="s">
        <v>31</v>
      </c>
      <c r="AX430" s="13" t="s">
        <v>78</v>
      </c>
      <c r="AY430" s="214" t="s">
        <v>161</v>
      </c>
    </row>
    <row r="431" s="14" customFormat="1">
      <c r="A431" s="14"/>
      <c r="B431" s="221"/>
      <c r="C431" s="14"/>
      <c r="D431" s="213" t="s">
        <v>169</v>
      </c>
      <c r="E431" s="222" t="s">
        <v>1</v>
      </c>
      <c r="F431" s="223" t="s">
        <v>568</v>
      </c>
      <c r="G431" s="14"/>
      <c r="H431" s="222" t="s">
        <v>1</v>
      </c>
      <c r="I431" s="224"/>
      <c r="J431" s="14"/>
      <c r="K431" s="14"/>
      <c r="L431" s="221"/>
      <c r="M431" s="225"/>
      <c r="N431" s="226"/>
      <c r="O431" s="226"/>
      <c r="P431" s="226"/>
      <c r="Q431" s="226"/>
      <c r="R431" s="226"/>
      <c r="S431" s="226"/>
      <c r="T431" s="227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22" t="s">
        <v>169</v>
      </c>
      <c r="AU431" s="222" t="s">
        <v>90</v>
      </c>
      <c r="AV431" s="14" t="s">
        <v>85</v>
      </c>
      <c r="AW431" s="14" t="s">
        <v>31</v>
      </c>
      <c r="AX431" s="14" t="s">
        <v>78</v>
      </c>
      <c r="AY431" s="222" t="s">
        <v>161</v>
      </c>
    </row>
    <row r="432" s="13" customFormat="1">
      <c r="A432" s="13"/>
      <c r="B432" s="212"/>
      <c r="C432" s="13"/>
      <c r="D432" s="213" t="s">
        <v>169</v>
      </c>
      <c r="E432" s="214" t="s">
        <v>1</v>
      </c>
      <c r="F432" s="215" t="s">
        <v>569</v>
      </c>
      <c r="G432" s="13"/>
      <c r="H432" s="216">
        <v>0.90000000000000002</v>
      </c>
      <c r="I432" s="217"/>
      <c r="J432" s="13"/>
      <c r="K432" s="13"/>
      <c r="L432" s="212"/>
      <c r="M432" s="218"/>
      <c r="N432" s="219"/>
      <c r="O432" s="219"/>
      <c r="P432" s="219"/>
      <c r="Q432" s="219"/>
      <c r="R432" s="219"/>
      <c r="S432" s="219"/>
      <c r="T432" s="220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14" t="s">
        <v>169</v>
      </c>
      <c r="AU432" s="214" t="s">
        <v>90</v>
      </c>
      <c r="AV432" s="13" t="s">
        <v>90</v>
      </c>
      <c r="AW432" s="13" t="s">
        <v>31</v>
      </c>
      <c r="AX432" s="13" t="s">
        <v>78</v>
      </c>
      <c r="AY432" s="214" t="s">
        <v>161</v>
      </c>
    </row>
    <row r="433" s="15" customFormat="1">
      <c r="A433" s="15"/>
      <c r="B433" s="228"/>
      <c r="C433" s="15"/>
      <c r="D433" s="213" t="s">
        <v>169</v>
      </c>
      <c r="E433" s="229" t="s">
        <v>1</v>
      </c>
      <c r="F433" s="230" t="s">
        <v>192</v>
      </c>
      <c r="G433" s="15"/>
      <c r="H433" s="231">
        <v>21.359999999999999</v>
      </c>
      <c r="I433" s="232"/>
      <c r="J433" s="15"/>
      <c r="K433" s="15"/>
      <c r="L433" s="228"/>
      <c r="M433" s="233"/>
      <c r="N433" s="234"/>
      <c r="O433" s="234"/>
      <c r="P433" s="234"/>
      <c r="Q433" s="234"/>
      <c r="R433" s="234"/>
      <c r="S433" s="234"/>
      <c r="T433" s="23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29" t="s">
        <v>169</v>
      </c>
      <c r="AU433" s="229" t="s">
        <v>90</v>
      </c>
      <c r="AV433" s="15" t="s">
        <v>167</v>
      </c>
      <c r="AW433" s="15" t="s">
        <v>31</v>
      </c>
      <c r="AX433" s="15" t="s">
        <v>85</v>
      </c>
      <c r="AY433" s="229" t="s">
        <v>161</v>
      </c>
    </row>
    <row r="434" s="13" customFormat="1">
      <c r="A434" s="13"/>
      <c r="B434" s="212"/>
      <c r="C434" s="13"/>
      <c r="D434" s="213" t="s">
        <v>169</v>
      </c>
      <c r="E434" s="13"/>
      <c r="F434" s="215" t="s">
        <v>570</v>
      </c>
      <c r="G434" s="13"/>
      <c r="H434" s="216">
        <v>23.495999999999999</v>
      </c>
      <c r="I434" s="217"/>
      <c r="J434" s="13"/>
      <c r="K434" s="13"/>
      <c r="L434" s="212"/>
      <c r="M434" s="218"/>
      <c r="N434" s="219"/>
      <c r="O434" s="219"/>
      <c r="P434" s="219"/>
      <c r="Q434" s="219"/>
      <c r="R434" s="219"/>
      <c r="S434" s="219"/>
      <c r="T434" s="220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14" t="s">
        <v>169</v>
      </c>
      <c r="AU434" s="214" t="s">
        <v>90</v>
      </c>
      <c r="AV434" s="13" t="s">
        <v>90</v>
      </c>
      <c r="AW434" s="13" t="s">
        <v>3</v>
      </c>
      <c r="AX434" s="13" t="s">
        <v>85</v>
      </c>
      <c r="AY434" s="214" t="s">
        <v>161</v>
      </c>
    </row>
    <row r="435" s="2" customFormat="1" ht="21.75" customHeight="1">
      <c r="A435" s="37"/>
      <c r="B435" s="197"/>
      <c r="C435" s="198" t="s">
        <v>571</v>
      </c>
      <c r="D435" s="198" t="s">
        <v>163</v>
      </c>
      <c r="E435" s="199" t="s">
        <v>572</v>
      </c>
      <c r="F435" s="200" t="s">
        <v>573</v>
      </c>
      <c r="G435" s="201" t="s">
        <v>173</v>
      </c>
      <c r="H435" s="202">
        <v>2.2000000000000002</v>
      </c>
      <c r="I435" s="203"/>
      <c r="J435" s="204">
        <f>ROUND(I435*H435,1)</f>
        <v>0</v>
      </c>
      <c r="K435" s="205"/>
      <c r="L435" s="38"/>
      <c r="M435" s="206" t="s">
        <v>1</v>
      </c>
      <c r="N435" s="207" t="s">
        <v>44</v>
      </c>
      <c r="O435" s="76"/>
      <c r="P435" s="208">
        <f>O435*H435</f>
        <v>0</v>
      </c>
      <c r="Q435" s="208">
        <v>0.0050000000000000001</v>
      </c>
      <c r="R435" s="208">
        <f>Q435*H435</f>
        <v>0.011000000000000001</v>
      </c>
      <c r="S435" s="208">
        <v>0</v>
      </c>
      <c r="T435" s="209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10" t="s">
        <v>263</v>
      </c>
      <c r="AT435" s="210" t="s">
        <v>163</v>
      </c>
      <c r="AU435" s="210" t="s">
        <v>90</v>
      </c>
      <c r="AY435" s="18" t="s">
        <v>161</v>
      </c>
      <c r="BE435" s="211">
        <f>IF(N435="základní",J435,0)</f>
        <v>0</v>
      </c>
      <c r="BF435" s="211">
        <f>IF(N435="snížená",J435,0)</f>
        <v>0</v>
      </c>
      <c r="BG435" s="211">
        <f>IF(N435="zákl. přenesená",J435,0)</f>
        <v>0</v>
      </c>
      <c r="BH435" s="211">
        <f>IF(N435="sníž. přenesená",J435,0)</f>
        <v>0</v>
      </c>
      <c r="BI435" s="211">
        <f>IF(N435="nulová",J435,0)</f>
        <v>0</v>
      </c>
      <c r="BJ435" s="18" t="s">
        <v>90</v>
      </c>
      <c r="BK435" s="211">
        <f>ROUND(I435*H435,1)</f>
        <v>0</v>
      </c>
      <c r="BL435" s="18" t="s">
        <v>263</v>
      </c>
      <c r="BM435" s="210" t="s">
        <v>574</v>
      </c>
    </row>
    <row r="436" s="14" customFormat="1">
      <c r="A436" s="14"/>
      <c r="B436" s="221"/>
      <c r="C436" s="14"/>
      <c r="D436" s="213" t="s">
        <v>169</v>
      </c>
      <c r="E436" s="222" t="s">
        <v>1</v>
      </c>
      <c r="F436" s="223" t="s">
        <v>575</v>
      </c>
      <c r="G436" s="14"/>
      <c r="H436" s="222" t="s">
        <v>1</v>
      </c>
      <c r="I436" s="224"/>
      <c r="J436" s="14"/>
      <c r="K436" s="14"/>
      <c r="L436" s="221"/>
      <c r="M436" s="225"/>
      <c r="N436" s="226"/>
      <c r="O436" s="226"/>
      <c r="P436" s="226"/>
      <c r="Q436" s="226"/>
      <c r="R436" s="226"/>
      <c r="S436" s="226"/>
      <c r="T436" s="227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22" t="s">
        <v>169</v>
      </c>
      <c r="AU436" s="222" t="s">
        <v>90</v>
      </c>
      <c r="AV436" s="14" t="s">
        <v>85</v>
      </c>
      <c r="AW436" s="14" t="s">
        <v>31</v>
      </c>
      <c r="AX436" s="14" t="s">
        <v>78</v>
      </c>
      <c r="AY436" s="222" t="s">
        <v>161</v>
      </c>
    </row>
    <row r="437" s="13" customFormat="1">
      <c r="A437" s="13"/>
      <c r="B437" s="212"/>
      <c r="C437" s="13"/>
      <c r="D437" s="213" t="s">
        <v>169</v>
      </c>
      <c r="E437" s="214" t="s">
        <v>1</v>
      </c>
      <c r="F437" s="215" t="s">
        <v>576</v>
      </c>
      <c r="G437" s="13"/>
      <c r="H437" s="216">
        <v>2.2000000000000002</v>
      </c>
      <c r="I437" s="217"/>
      <c r="J437" s="13"/>
      <c r="K437" s="13"/>
      <c r="L437" s="212"/>
      <c r="M437" s="218"/>
      <c r="N437" s="219"/>
      <c r="O437" s="219"/>
      <c r="P437" s="219"/>
      <c r="Q437" s="219"/>
      <c r="R437" s="219"/>
      <c r="S437" s="219"/>
      <c r="T437" s="220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14" t="s">
        <v>169</v>
      </c>
      <c r="AU437" s="214" t="s">
        <v>90</v>
      </c>
      <c r="AV437" s="13" t="s">
        <v>90</v>
      </c>
      <c r="AW437" s="13" t="s">
        <v>31</v>
      </c>
      <c r="AX437" s="13" t="s">
        <v>78</v>
      </c>
      <c r="AY437" s="214" t="s">
        <v>161</v>
      </c>
    </row>
    <row r="438" s="15" customFormat="1">
      <c r="A438" s="15"/>
      <c r="B438" s="228"/>
      <c r="C438" s="15"/>
      <c r="D438" s="213" t="s">
        <v>169</v>
      </c>
      <c r="E438" s="229" t="s">
        <v>1</v>
      </c>
      <c r="F438" s="230" t="s">
        <v>192</v>
      </c>
      <c r="G438" s="15"/>
      <c r="H438" s="231">
        <v>2.2000000000000002</v>
      </c>
      <c r="I438" s="232"/>
      <c r="J438" s="15"/>
      <c r="K438" s="15"/>
      <c r="L438" s="228"/>
      <c r="M438" s="233"/>
      <c r="N438" s="234"/>
      <c r="O438" s="234"/>
      <c r="P438" s="234"/>
      <c r="Q438" s="234"/>
      <c r="R438" s="234"/>
      <c r="S438" s="234"/>
      <c r="T438" s="23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29" t="s">
        <v>169</v>
      </c>
      <c r="AU438" s="229" t="s">
        <v>90</v>
      </c>
      <c r="AV438" s="15" t="s">
        <v>167</v>
      </c>
      <c r="AW438" s="15" t="s">
        <v>31</v>
      </c>
      <c r="AX438" s="15" t="s">
        <v>85</v>
      </c>
      <c r="AY438" s="229" t="s">
        <v>161</v>
      </c>
    </row>
    <row r="439" s="2" customFormat="1" ht="16.5" customHeight="1">
      <c r="A439" s="37"/>
      <c r="B439" s="197"/>
      <c r="C439" s="236" t="s">
        <v>577</v>
      </c>
      <c r="D439" s="236" t="s">
        <v>446</v>
      </c>
      <c r="E439" s="237" t="s">
        <v>578</v>
      </c>
      <c r="F439" s="238" t="s">
        <v>579</v>
      </c>
      <c r="G439" s="239" t="s">
        <v>173</v>
      </c>
      <c r="H439" s="240">
        <v>2.4199999999999999</v>
      </c>
      <c r="I439" s="241"/>
      <c r="J439" s="242">
        <f>ROUND(I439*H439,1)</f>
        <v>0</v>
      </c>
      <c r="K439" s="243"/>
      <c r="L439" s="244"/>
      <c r="M439" s="245" t="s">
        <v>1</v>
      </c>
      <c r="N439" s="246" t="s">
        <v>44</v>
      </c>
      <c r="O439" s="76"/>
      <c r="P439" s="208">
        <f>O439*H439</f>
        <v>0</v>
      </c>
      <c r="Q439" s="208">
        <v>0.0097999999999999997</v>
      </c>
      <c r="R439" s="208">
        <f>Q439*H439</f>
        <v>0.023715999999999998</v>
      </c>
      <c r="S439" s="208">
        <v>0</v>
      </c>
      <c r="T439" s="209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210" t="s">
        <v>360</v>
      </c>
      <c r="AT439" s="210" t="s">
        <v>446</v>
      </c>
      <c r="AU439" s="210" t="s">
        <v>90</v>
      </c>
      <c r="AY439" s="18" t="s">
        <v>161</v>
      </c>
      <c r="BE439" s="211">
        <f>IF(N439="základní",J439,0)</f>
        <v>0</v>
      </c>
      <c r="BF439" s="211">
        <f>IF(N439="snížená",J439,0)</f>
        <v>0</v>
      </c>
      <c r="BG439" s="211">
        <f>IF(N439="zákl. přenesená",J439,0)</f>
        <v>0</v>
      </c>
      <c r="BH439" s="211">
        <f>IF(N439="sníž. přenesená",J439,0)</f>
        <v>0</v>
      </c>
      <c r="BI439" s="211">
        <f>IF(N439="nulová",J439,0)</f>
        <v>0</v>
      </c>
      <c r="BJ439" s="18" t="s">
        <v>90</v>
      </c>
      <c r="BK439" s="211">
        <f>ROUND(I439*H439,1)</f>
        <v>0</v>
      </c>
      <c r="BL439" s="18" t="s">
        <v>263</v>
      </c>
      <c r="BM439" s="210" t="s">
        <v>580</v>
      </c>
    </row>
    <row r="440" s="14" customFormat="1">
      <c r="A440" s="14"/>
      <c r="B440" s="221"/>
      <c r="C440" s="14"/>
      <c r="D440" s="213" t="s">
        <v>169</v>
      </c>
      <c r="E440" s="222" t="s">
        <v>1</v>
      </c>
      <c r="F440" s="223" t="s">
        <v>581</v>
      </c>
      <c r="G440" s="14"/>
      <c r="H440" s="222" t="s">
        <v>1</v>
      </c>
      <c r="I440" s="224"/>
      <c r="J440" s="14"/>
      <c r="K440" s="14"/>
      <c r="L440" s="221"/>
      <c r="M440" s="225"/>
      <c r="N440" s="226"/>
      <c r="O440" s="226"/>
      <c r="P440" s="226"/>
      <c r="Q440" s="226"/>
      <c r="R440" s="226"/>
      <c r="S440" s="226"/>
      <c r="T440" s="227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22" t="s">
        <v>169</v>
      </c>
      <c r="AU440" s="222" t="s">
        <v>90</v>
      </c>
      <c r="AV440" s="14" t="s">
        <v>85</v>
      </c>
      <c r="AW440" s="14" t="s">
        <v>31</v>
      </c>
      <c r="AX440" s="14" t="s">
        <v>78</v>
      </c>
      <c r="AY440" s="222" t="s">
        <v>161</v>
      </c>
    </row>
    <row r="441" s="13" customFormat="1">
      <c r="A441" s="13"/>
      <c r="B441" s="212"/>
      <c r="C441" s="13"/>
      <c r="D441" s="213" t="s">
        <v>169</v>
      </c>
      <c r="E441" s="214" t="s">
        <v>1</v>
      </c>
      <c r="F441" s="215" t="s">
        <v>582</v>
      </c>
      <c r="G441" s="13"/>
      <c r="H441" s="216">
        <v>2.2000000000000002</v>
      </c>
      <c r="I441" s="217"/>
      <c r="J441" s="13"/>
      <c r="K441" s="13"/>
      <c r="L441" s="212"/>
      <c r="M441" s="218"/>
      <c r="N441" s="219"/>
      <c r="O441" s="219"/>
      <c r="P441" s="219"/>
      <c r="Q441" s="219"/>
      <c r="R441" s="219"/>
      <c r="S441" s="219"/>
      <c r="T441" s="220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14" t="s">
        <v>169</v>
      </c>
      <c r="AU441" s="214" t="s">
        <v>90</v>
      </c>
      <c r="AV441" s="13" t="s">
        <v>90</v>
      </c>
      <c r="AW441" s="13" t="s">
        <v>31</v>
      </c>
      <c r="AX441" s="13" t="s">
        <v>85</v>
      </c>
      <c r="AY441" s="214" t="s">
        <v>161</v>
      </c>
    </row>
    <row r="442" s="13" customFormat="1">
      <c r="A442" s="13"/>
      <c r="B442" s="212"/>
      <c r="C442" s="13"/>
      <c r="D442" s="213" t="s">
        <v>169</v>
      </c>
      <c r="E442" s="13"/>
      <c r="F442" s="215" t="s">
        <v>583</v>
      </c>
      <c r="G442" s="13"/>
      <c r="H442" s="216">
        <v>2.4199999999999999</v>
      </c>
      <c r="I442" s="217"/>
      <c r="J442" s="13"/>
      <c r="K442" s="13"/>
      <c r="L442" s="212"/>
      <c r="M442" s="218"/>
      <c r="N442" s="219"/>
      <c r="O442" s="219"/>
      <c r="P442" s="219"/>
      <c r="Q442" s="219"/>
      <c r="R442" s="219"/>
      <c r="S442" s="219"/>
      <c r="T442" s="220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14" t="s">
        <v>169</v>
      </c>
      <c r="AU442" s="214" t="s">
        <v>90</v>
      </c>
      <c r="AV442" s="13" t="s">
        <v>90</v>
      </c>
      <c r="AW442" s="13" t="s">
        <v>3</v>
      </c>
      <c r="AX442" s="13" t="s">
        <v>85</v>
      </c>
      <c r="AY442" s="214" t="s">
        <v>161</v>
      </c>
    </row>
    <row r="443" s="2" customFormat="1" ht="16.5" customHeight="1">
      <c r="A443" s="37"/>
      <c r="B443" s="197"/>
      <c r="C443" s="198" t="s">
        <v>584</v>
      </c>
      <c r="D443" s="198" t="s">
        <v>163</v>
      </c>
      <c r="E443" s="199" t="s">
        <v>585</v>
      </c>
      <c r="F443" s="200" t="s">
        <v>586</v>
      </c>
      <c r="G443" s="201" t="s">
        <v>166</v>
      </c>
      <c r="H443" s="202">
        <v>12.6</v>
      </c>
      <c r="I443" s="203"/>
      <c r="J443" s="204">
        <f>ROUND(I443*H443,1)</f>
        <v>0</v>
      </c>
      <c r="K443" s="205"/>
      <c r="L443" s="38"/>
      <c r="M443" s="206" t="s">
        <v>1</v>
      </c>
      <c r="N443" s="207" t="s">
        <v>44</v>
      </c>
      <c r="O443" s="76"/>
      <c r="P443" s="208">
        <f>O443*H443</f>
        <v>0</v>
      </c>
      <c r="Q443" s="208">
        <v>0.00055000000000000003</v>
      </c>
      <c r="R443" s="208">
        <f>Q443*H443</f>
        <v>0.0069300000000000004</v>
      </c>
      <c r="S443" s="208">
        <v>0</v>
      </c>
      <c r="T443" s="209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210" t="s">
        <v>263</v>
      </c>
      <c r="AT443" s="210" t="s">
        <v>163</v>
      </c>
      <c r="AU443" s="210" t="s">
        <v>90</v>
      </c>
      <c r="AY443" s="18" t="s">
        <v>161</v>
      </c>
      <c r="BE443" s="211">
        <f>IF(N443="základní",J443,0)</f>
        <v>0</v>
      </c>
      <c r="BF443" s="211">
        <f>IF(N443="snížená",J443,0)</f>
        <v>0</v>
      </c>
      <c r="BG443" s="211">
        <f>IF(N443="zákl. přenesená",J443,0)</f>
        <v>0</v>
      </c>
      <c r="BH443" s="211">
        <f>IF(N443="sníž. přenesená",J443,0)</f>
        <v>0</v>
      </c>
      <c r="BI443" s="211">
        <f>IF(N443="nulová",J443,0)</f>
        <v>0</v>
      </c>
      <c r="BJ443" s="18" t="s">
        <v>90</v>
      </c>
      <c r="BK443" s="211">
        <f>ROUND(I443*H443,1)</f>
        <v>0</v>
      </c>
      <c r="BL443" s="18" t="s">
        <v>263</v>
      </c>
      <c r="BM443" s="210" t="s">
        <v>587</v>
      </c>
    </row>
    <row r="444" s="14" customFormat="1">
      <c r="A444" s="14"/>
      <c r="B444" s="221"/>
      <c r="C444" s="14"/>
      <c r="D444" s="213" t="s">
        <v>169</v>
      </c>
      <c r="E444" s="222" t="s">
        <v>1</v>
      </c>
      <c r="F444" s="223" t="s">
        <v>588</v>
      </c>
      <c r="G444" s="14"/>
      <c r="H444" s="222" t="s">
        <v>1</v>
      </c>
      <c r="I444" s="224"/>
      <c r="J444" s="14"/>
      <c r="K444" s="14"/>
      <c r="L444" s="221"/>
      <c r="M444" s="225"/>
      <c r="N444" s="226"/>
      <c r="O444" s="226"/>
      <c r="P444" s="226"/>
      <c r="Q444" s="226"/>
      <c r="R444" s="226"/>
      <c r="S444" s="226"/>
      <c r="T444" s="227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22" t="s">
        <v>169</v>
      </c>
      <c r="AU444" s="222" t="s">
        <v>90</v>
      </c>
      <c r="AV444" s="14" t="s">
        <v>85</v>
      </c>
      <c r="AW444" s="14" t="s">
        <v>31</v>
      </c>
      <c r="AX444" s="14" t="s">
        <v>78</v>
      </c>
      <c r="AY444" s="222" t="s">
        <v>161</v>
      </c>
    </row>
    <row r="445" s="13" customFormat="1">
      <c r="A445" s="13"/>
      <c r="B445" s="212"/>
      <c r="C445" s="13"/>
      <c r="D445" s="213" t="s">
        <v>169</v>
      </c>
      <c r="E445" s="214" t="s">
        <v>1</v>
      </c>
      <c r="F445" s="215" t="s">
        <v>589</v>
      </c>
      <c r="G445" s="13"/>
      <c r="H445" s="216">
        <v>12.6</v>
      </c>
      <c r="I445" s="217"/>
      <c r="J445" s="13"/>
      <c r="K445" s="13"/>
      <c r="L445" s="212"/>
      <c r="M445" s="218"/>
      <c r="N445" s="219"/>
      <c r="O445" s="219"/>
      <c r="P445" s="219"/>
      <c r="Q445" s="219"/>
      <c r="R445" s="219"/>
      <c r="S445" s="219"/>
      <c r="T445" s="220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14" t="s">
        <v>169</v>
      </c>
      <c r="AU445" s="214" t="s">
        <v>90</v>
      </c>
      <c r="AV445" s="13" t="s">
        <v>90</v>
      </c>
      <c r="AW445" s="13" t="s">
        <v>31</v>
      </c>
      <c r="AX445" s="13" t="s">
        <v>85</v>
      </c>
      <c r="AY445" s="214" t="s">
        <v>161</v>
      </c>
    </row>
    <row r="446" s="2" customFormat="1" ht="16.5" customHeight="1">
      <c r="A446" s="37"/>
      <c r="B446" s="197"/>
      <c r="C446" s="198" t="s">
        <v>590</v>
      </c>
      <c r="D446" s="198" t="s">
        <v>163</v>
      </c>
      <c r="E446" s="199" t="s">
        <v>591</v>
      </c>
      <c r="F446" s="200" t="s">
        <v>592</v>
      </c>
      <c r="G446" s="201" t="s">
        <v>166</v>
      </c>
      <c r="H446" s="202">
        <v>15.800000000000001</v>
      </c>
      <c r="I446" s="203"/>
      <c r="J446" s="204">
        <f>ROUND(I446*H446,1)</f>
        <v>0</v>
      </c>
      <c r="K446" s="205"/>
      <c r="L446" s="38"/>
      <c r="M446" s="206" t="s">
        <v>1</v>
      </c>
      <c r="N446" s="207" t="s">
        <v>44</v>
      </c>
      <c r="O446" s="76"/>
      <c r="P446" s="208">
        <f>O446*H446</f>
        <v>0</v>
      </c>
      <c r="Q446" s="208">
        <v>0.00050000000000000001</v>
      </c>
      <c r="R446" s="208">
        <f>Q446*H446</f>
        <v>0.0079000000000000008</v>
      </c>
      <c r="S446" s="208">
        <v>0</v>
      </c>
      <c r="T446" s="209">
        <f>S446*H446</f>
        <v>0</v>
      </c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R446" s="210" t="s">
        <v>263</v>
      </c>
      <c r="AT446" s="210" t="s">
        <v>163</v>
      </c>
      <c r="AU446" s="210" t="s">
        <v>90</v>
      </c>
      <c r="AY446" s="18" t="s">
        <v>161</v>
      </c>
      <c r="BE446" s="211">
        <f>IF(N446="základní",J446,0)</f>
        <v>0</v>
      </c>
      <c r="BF446" s="211">
        <f>IF(N446="snížená",J446,0)</f>
        <v>0</v>
      </c>
      <c r="BG446" s="211">
        <f>IF(N446="zákl. přenesená",J446,0)</f>
        <v>0</v>
      </c>
      <c r="BH446" s="211">
        <f>IF(N446="sníž. přenesená",J446,0)</f>
        <v>0</v>
      </c>
      <c r="BI446" s="211">
        <f>IF(N446="nulová",J446,0)</f>
        <v>0</v>
      </c>
      <c r="BJ446" s="18" t="s">
        <v>90</v>
      </c>
      <c r="BK446" s="211">
        <f>ROUND(I446*H446,1)</f>
        <v>0</v>
      </c>
      <c r="BL446" s="18" t="s">
        <v>263</v>
      </c>
      <c r="BM446" s="210" t="s">
        <v>593</v>
      </c>
    </row>
    <row r="447" s="14" customFormat="1">
      <c r="A447" s="14"/>
      <c r="B447" s="221"/>
      <c r="C447" s="14"/>
      <c r="D447" s="213" t="s">
        <v>169</v>
      </c>
      <c r="E447" s="222" t="s">
        <v>1</v>
      </c>
      <c r="F447" s="223" t="s">
        <v>594</v>
      </c>
      <c r="G447" s="14"/>
      <c r="H447" s="222" t="s">
        <v>1</v>
      </c>
      <c r="I447" s="224"/>
      <c r="J447" s="14"/>
      <c r="K447" s="14"/>
      <c r="L447" s="221"/>
      <c r="M447" s="225"/>
      <c r="N447" s="226"/>
      <c r="O447" s="226"/>
      <c r="P447" s="226"/>
      <c r="Q447" s="226"/>
      <c r="R447" s="226"/>
      <c r="S447" s="226"/>
      <c r="T447" s="227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22" t="s">
        <v>169</v>
      </c>
      <c r="AU447" s="222" t="s">
        <v>90</v>
      </c>
      <c r="AV447" s="14" t="s">
        <v>85</v>
      </c>
      <c r="AW447" s="14" t="s">
        <v>31</v>
      </c>
      <c r="AX447" s="14" t="s">
        <v>78</v>
      </c>
      <c r="AY447" s="222" t="s">
        <v>161</v>
      </c>
    </row>
    <row r="448" s="13" customFormat="1">
      <c r="A448" s="13"/>
      <c r="B448" s="212"/>
      <c r="C448" s="13"/>
      <c r="D448" s="213" t="s">
        <v>169</v>
      </c>
      <c r="E448" s="214" t="s">
        <v>1</v>
      </c>
      <c r="F448" s="215" t="s">
        <v>595</v>
      </c>
      <c r="G448" s="13"/>
      <c r="H448" s="216">
        <v>15.800000000000001</v>
      </c>
      <c r="I448" s="217"/>
      <c r="J448" s="13"/>
      <c r="K448" s="13"/>
      <c r="L448" s="212"/>
      <c r="M448" s="218"/>
      <c r="N448" s="219"/>
      <c r="O448" s="219"/>
      <c r="P448" s="219"/>
      <c r="Q448" s="219"/>
      <c r="R448" s="219"/>
      <c r="S448" s="219"/>
      <c r="T448" s="220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14" t="s">
        <v>169</v>
      </c>
      <c r="AU448" s="214" t="s">
        <v>90</v>
      </c>
      <c r="AV448" s="13" t="s">
        <v>90</v>
      </c>
      <c r="AW448" s="13" t="s">
        <v>31</v>
      </c>
      <c r="AX448" s="13" t="s">
        <v>85</v>
      </c>
      <c r="AY448" s="214" t="s">
        <v>161</v>
      </c>
    </row>
    <row r="449" s="2" customFormat="1" ht="16.5" customHeight="1">
      <c r="A449" s="37"/>
      <c r="B449" s="197"/>
      <c r="C449" s="198" t="s">
        <v>596</v>
      </c>
      <c r="D449" s="198" t="s">
        <v>163</v>
      </c>
      <c r="E449" s="199" t="s">
        <v>597</v>
      </c>
      <c r="F449" s="200" t="s">
        <v>598</v>
      </c>
      <c r="G449" s="201" t="s">
        <v>166</v>
      </c>
      <c r="H449" s="202">
        <v>27.399999999999999</v>
      </c>
      <c r="I449" s="203"/>
      <c r="J449" s="204">
        <f>ROUND(I449*H449,1)</f>
        <v>0</v>
      </c>
      <c r="K449" s="205"/>
      <c r="L449" s="38"/>
      <c r="M449" s="206" t="s">
        <v>1</v>
      </c>
      <c r="N449" s="207" t="s">
        <v>44</v>
      </c>
      <c r="O449" s="76"/>
      <c r="P449" s="208">
        <f>O449*H449</f>
        <v>0</v>
      </c>
      <c r="Q449" s="208">
        <v>3.0000000000000001E-05</v>
      </c>
      <c r="R449" s="208">
        <f>Q449*H449</f>
        <v>0.00082200000000000003</v>
      </c>
      <c r="S449" s="208">
        <v>0</v>
      </c>
      <c r="T449" s="209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210" t="s">
        <v>263</v>
      </c>
      <c r="AT449" s="210" t="s">
        <v>163</v>
      </c>
      <c r="AU449" s="210" t="s">
        <v>90</v>
      </c>
      <c r="AY449" s="18" t="s">
        <v>161</v>
      </c>
      <c r="BE449" s="211">
        <f>IF(N449="základní",J449,0)</f>
        <v>0</v>
      </c>
      <c r="BF449" s="211">
        <f>IF(N449="snížená",J449,0)</f>
        <v>0</v>
      </c>
      <c r="BG449" s="211">
        <f>IF(N449="zákl. přenesená",J449,0)</f>
        <v>0</v>
      </c>
      <c r="BH449" s="211">
        <f>IF(N449="sníž. přenesená",J449,0)</f>
        <v>0</v>
      </c>
      <c r="BI449" s="211">
        <f>IF(N449="nulová",J449,0)</f>
        <v>0</v>
      </c>
      <c r="BJ449" s="18" t="s">
        <v>90</v>
      </c>
      <c r="BK449" s="211">
        <f>ROUND(I449*H449,1)</f>
        <v>0</v>
      </c>
      <c r="BL449" s="18" t="s">
        <v>263</v>
      </c>
      <c r="BM449" s="210" t="s">
        <v>599</v>
      </c>
    </row>
    <row r="450" s="14" customFormat="1">
      <c r="A450" s="14"/>
      <c r="B450" s="221"/>
      <c r="C450" s="14"/>
      <c r="D450" s="213" t="s">
        <v>169</v>
      </c>
      <c r="E450" s="222" t="s">
        <v>1</v>
      </c>
      <c r="F450" s="223" t="s">
        <v>600</v>
      </c>
      <c r="G450" s="14"/>
      <c r="H450" s="222" t="s">
        <v>1</v>
      </c>
      <c r="I450" s="224"/>
      <c r="J450" s="14"/>
      <c r="K450" s="14"/>
      <c r="L450" s="221"/>
      <c r="M450" s="225"/>
      <c r="N450" s="226"/>
      <c r="O450" s="226"/>
      <c r="P450" s="226"/>
      <c r="Q450" s="226"/>
      <c r="R450" s="226"/>
      <c r="S450" s="226"/>
      <c r="T450" s="227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22" t="s">
        <v>169</v>
      </c>
      <c r="AU450" s="222" t="s">
        <v>90</v>
      </c>
      <c r="AV450" s="14" t="s">
        <v>85</v>
      </c>
      <c r="AW450" s="14" t="s">
        <v>31</v>
      </c>
      <c r="AX450" s="14" t="s">
        <v>78</v>
      </c>
      <c r="AY450" s="222" t="s">
        <v>161</v>
      </c>
    </row>
    <row r="451" s="14" customFormat="1">
      <c r="A451" s="14"/>
      <c r="B451" s="221"/>
      <c r="C451" s="14"/>
      <c r="D451" s="213" t="s">
        <v>169</v>
      </c>
      <c r="E451" s="222" t="s">
        <v>1</v>
      </c>
      <c r="F451" s="223" t="s">
        <v>187</v>
      </c>
      <c r="G451" s="14"/>
      <c r="H451" s="222" t="s">
        <v>1</v>
      </c>
      <c r="I451" s="224"/>
      <c r="J451" s="14"/>
      <c r="K451" s="14"/>
      <c r="L451" s="221"/>
      <c r="M451" s="225"/>
      <c r="N451" s="226"/>
      <c r="O451" s="226"/>
      <c r="P451" s="226"/>
      <c r="Q451" s="226"/>
      <c r="R451" s="226"/>
      <c r="S451" s="226"/>
      <c r="T451" s="227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22" t="s">
        <v>169</v>
      </c>
      <c r="AU451" s="222" t="s">
        <v>90</v>
      </c>
      <c r="AV451" s="14" t="s">
        <v>85</v>
      </c>
      <c r="AW451" s="14" t="s">
        <v>31</v>
      </c>
      <c r="AX451" s="14" t="s">
        <v>78</v>
      </c>
      <c r="AY451" s="222" t="s">
        <v>161</v>
      </c>
    </row>
    <row r="452" s="13" customFormat="1">
      <c r="A452" s="13"/>
      <c r="B452" s="212"/>
      <c r="C452" s="13"/>
      <c r="D452" s="213" t="s">
        <v>169</v>
      </c>
      <c r="E452" s="214" t="s">
        <v>1</v>
      </c>
      <c r="F452" s="215" t="s">
        <v>601</v>
      </c>
      <c r="G452" s="13"/>
      <c r="H452" s="216">
        <v>10.6</v>
      </c>
      <c r="I452" s="217"/>
      <c r="J452" s="13"/>
      <c r="K452" s="13"/>
      <c r="L452" s="212"/>
      <c r="M452" s="218"/>
      <c r="N452" s="219"/>
      <c r="O452" s="219"/>
      <c r="P452" s="219"/>
      <c r="Q452" s="219"/>
      <c r="R452" s="219"/>
      <c r="S452" s="219"/>
      <c r="T452" s="220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14" t="s">
        <v>169</v>
      </c>
      <c r="AU452" s="214" t="s">
        <v>90</v>
      </c>
      <c r="AV452" s="13" t="s">
        <v>90</v>
      </c>
      <c r="AW452" s="13" t="s">
        <v>31</v>
      </c>
      <c r="AX452" s="13" t="s">
        <v>78</v>
      </c>
      <c r="AY452" s="214" t="s">
        <v>161</v>
      </c>
    </row>
    <row r="453" s="14" customFormat="1">
      <c r="A453" s="14"/>
      <c r="B453" s="221"/>
      <c r="C453" s="14"/>
      <c r="D453" s="213" t="s">
        <v>169</v>
      </c>
      <c r="E453" s="222" t="s">
        <v>1</v>
      </c>
      <c r="F453" s="223" t="s">
        <v>602</v>
      </c>
      <c r="G453" s="14"/>
      <c r="H453" s="222" t="s">
        <v>1</v>
      </c>
      <c r="I453" s="224"/>
      <c r="J453" s="14"/>
      <c r="K453" s="14"/>
      <c r="L453" s="221"/>
      <c r="M453" s="225"/>
      <c r="N453" s="226"/>
      <c r="O453" s="226"/>
      <c r="P453" s="226"/>
      <c r="Q453" s="226"/>
      <c r="R453" s="226"/>
      <c r="S453" s="226"/>
      <c r="T453" s="227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22" t="s">
        <v>169</v>
      </c>
      <c r="AU453" s="222" t="s">
        <v>90</v>
      </c>
      <c r="AV453" s="14" t="s">
        <v>85</v>
      </c>
      <c r="AW453" s="14" t="s">
        <v>31</v>
      </c>
      <c r="AX453" s="14" t="s">
        <v>78</v>
      </c>
      <c r="AY453" s="222" t="s">
        <v>161</v>
      </c>
    </row>
    <row r="454" s="13" customFormat="1">
      <c r="A454" s="13"/>
      <c r="B454" s="212"/>
      <c r="C454" s="13"/>
      <c r="D454" s="213" t="s">
        <v>169</v>
      </c>
      <c r="E454" s="214" t="s">
        <v>1</v>
      </c>
      <c r="F454" s="215" t="s">
        <v>603</v>
      </c>
      <c r="G454" s="13"/>
      <c r="H454" s="216">
        <v>16.800000000000001</v>
      </c>
      <c r="I454" s="217"/>
      <c r="J454" s="13"/>
      <c r="K454" s="13"/>
      <c r="L454" s="212"/>
      <c r="M454" s="218"/>
      <c r="N454" s="219"/>
      <c r="O454" s="219"/>
      <c r="P454" s="219"/>
      <c r="Q454" s="219"/>
      <c r="R454" s="219"/>
      <c r="S454" s="219"/>
      <c r="T454" s="220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14" t="s">
        <v>169</v>
      </c>
      <c r="AU454" s="214" t="s">
        <v>90</v>
      </c>
      <c r="AV454" s="13" t="s">
        <v>90</v>
      </c>
      <c r="AW454" s="13" t="s">
        <v>31</v>
      </c>
      <c r="AX454" s="13" t="s">
        <v>78</v>
      </c>
      <c r="AY454" s="214" t="s">
        <v>161</v>
      </c>
    </row>
    <row r="455" s="15" customFormat="1">
      <c r="A455" s="15"/>
      <c r="B455" s="228"/>
      <c r="C455" s="15"/>
      <c r="D455" s="213" t="s">
        <v>169</v>
      </c>
      <c r="E455" s="229" t="s">
        <v>1</v>
      </c>
      <c r="F455" s="230" t="s">
        <v>192</v>
      </c>
      <c r="G455" s="15"/>
      <c r="H455" s="231">
        <v>27.399999999999999</v>
      </c>
      <c r="I455" s="232"/>
      <c r="J455" s="15"/>
      <c r="K455" s="15"/>
      <c r="L455" s="228"/>
      <c r="M455" s="233"/>
      <c r="N455" s="234"/>
      <c r="O455" s="234"/>
      <c r="P455" s="234"/>
      <c r="Q455" s="234"/>
      <c r="R455" s="234"/>
      <c r="S455" s="234"/>
      <c r="T455" s="23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T455" s="229" t="s">
        <v>169</v>
      </c>
      <c r="AU455" s="229" t="s">
        <v>90</v>
      </c>
      <c r="AV455" s="15" t="s">
        <v>167</v>
      </c>
      <c r="AW455" s="15" t="s">
        <v>31</v>
      </c>
      <c r="AX455" s="15" t="s">
        <v>85</v>
      </c>
      <c r="AY455" s="229" t="s">
        <v>161</v>
      </c>
    </row>
    <row r="456" s="2" customFormat="1" ht="16.5" customHeight="1">
      <c r="A456" s="37"/>
      <c r="B456" s="197"/>
      <c r="C456" s="198" t="s">
        <v>604</v>
      </c>
      <c r="D456" s="198" t="s">
        <v>163</v>
      </c>
      <c r="E456" s="199" t="s">
        <v>605</v>
      </c>
      <c r="F456" s="200" t="s">
        <v>606</v>
      </c>
      <c r="G456" s="201" t="s">
        <v>166</v>
      </c>
      <c r="H456" s="202">
        <v>10.6</v>
      </c>
      <c r="I456" s="203"/>
      <c r="J456" s="204">
        <f>ROUND(I456*H456,1)</f>
        <v>0</v>
      </c>
      <c r="K456" s="205"/>
      <c r="L456" s="38"/>
      <c r="M456" s="206" t="s">
        <v>1</v>
      </c>
      <c r="N456" s="207" t="s">
        <v>44</v>
      </c>
      <c r="O456" s="76"/>
      <c r="P456" s="208">
        <f>O456*H456</f>
        <v>0</v>
      </c>
      <c r="Q456" s="208">
        <v>0.00011</v>
      </c>
      <c r="R456" s="208">
        <f>Q456*H456</f>
        <v>0.0011659999999999999</v>
      </c>
      <c r="S456" s="208">
        <v>0</v>
      </c>
      <c r="T456" s="209">
        <f>S456*H456</f>
        <v>0</v>
      </c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R456" s="210" t="s">
        <v>263</v>
      </c>
      <c r="AT456" s="210" t="s">
        <v>163</v>
      </c>
      <c r="AU456" s="210" t="s">
        <v>90</v>
      </c>
      <c r="AY456" s="18" t="s">
        <v>161</v>
      </c>
      <c r="BE456" s="211">
        <f>IF(N456="základní",J456,0)</f>
        <v>0</v>
      </c>
      <c r="BF456" s="211">
        <f>IF(N456="snížená",J456,0)</f>
        <v>0</v>
      </c>
      <c r="BG456" s="211">
        <f>IF(N456="zákl. přenesená",J456,0)</f>
        <v>0</v>
      </c>
      <c r="BH456" s="211">
        <f>IF(N456="sníž. přenesená",J456,0)</f>
        <v>0</v>
      </c>
      <c r="BI456" s="211">
        <f>IF(N456="nulová",J456,0)</f>
        <v>0</v>
      </c>
      <c r="BJ456" s="18" t="s">
        <v>90</v>
      </c>
      <c r="BK456" s="211">
        <f>ROUND(I456*H456,1)</f>
        <v>0</v>
      </c>
      <c r="BL456" s="18" t="s">
        <v>263</v>
      </c>
      <c r="BM456" s="210" t="s">
        <v>607</v>
      </c>
    </row>
    <row r="457" s="14" customFormat="1">
      <c r="A457" s="14"/>
      <c r="B457" s="221"/>
      <c r="C457" s="14"/>
      <c r="D457" s="213" t="s">
        <v>169</v>
      </c>
      <c r="E457" s="222" t="s">
        <v>1</v>
      </c>
      <c r="F457" s="223" t="s">
        <v>608</v>
      </c>
      <c r="G457" s="14"/>
      <c r="H457" s="222" t="s">
        <v>1</v>
      </c>
      <c r="I457" s="224"/>
      <c r="J457" s="14"/>
      <c r="K457" s="14"/>
      <c r="L457" s="221"/>
      <c r="M457" s="225"/>
      <c r="N457" s="226"/>
      <c r="O457" s="226"/>
      <c r="P457" s="226"/>
      <c r="Q457" s="226"/>
      <c r="R457" s="226"/>
      <c r="S457" s="226"/>
      <c r="T457" s="227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22" t="s">
        <v>169</v>
      </c>
      <c r="AU457" s="222" t="s">
        <v>90</v>
      </c>
      <c r="AV457" s="14" t="s">
        <v>85</v>
      </c>
      <c r="AW457" s="14" t="s">
        <v>31</v>
      </c>
      <c r="AX457" s="14" t="s">
        <v>78</v>
      </c>
      <c r="AY457" s="222" t="s">
        <v>161</v>
      </c>
    </row>
    <row r="458" s="14" customFormat="1">
      <c r="A458" s="14"/>
      <c r="B458" s="221"/>
      <c r="C458" s="14"/>
      <c r="D458" s="213" t="s">
        <v>169</v>
      </c>
      <c r="E458" s="222" t="s">
        <v>1</v>
      </c>
      <c r="F458" s="223" t="s">
        <v>187</v>
      </c>
      <c r="G458" s="14"/>
      <c r="H458" s="222" t="s">
        <v>1</v>
      </c>
      <c r="I458" s="224"/>
      <c r="J458" s="14"/>
      <c r="K458" s="14"/>
      <c r="L458" s="221"/>
      <c r="M458" s="225"/>
      <c r="N458" s="226"/>
      <c r="O458" s="226"/>
      <c r="P458" s="226"/>
      <c r="Q458" s="226"/>
      <c r="R458" s="226"/>
      <c r="S458" s="226"/>
      <c r="T458" s="227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22" t="s">
        <v>169</v>
      </c>
      <c r="AU458" s="222" t="s">
        <v>90</v>
      </c>
      <c r="AV458" s="14" t="s">
        <v>85</v>
      </c>
      <c r="AW458" s="14" t="s">
        <v>31</v>
      </c>
      <c r="AX458" s="14" t="s">
        <v>78</v>
      </c>
      <c r="AY458" s="222" t="s">
        <v>161</v>
      </c>
    </row>
    <row r="459" s="13" customFormat="1">
      <c r="A459" s="13"/>
      <c r="B459" s="212"/>
      <c r="C459" s="13"/>
      <c r="D459" s="213" t="s">
        <v>169</v>
      </c>
      <c r="E459" s="214" t="s">
        <v>1</v>
      </c>
      <c r="F459" s="215" t="s">
        <v>601</v>
      </c>
      <c r="G459" s="13"/>
      <c r="H459" s="216">
        <v>10.6</v>
      </c>
      <c r="I459" s="217"/>
      <c r="J459" s="13"/>
      <c r="K459" s="13"/>
      <c r="L459" s="212"/>
      <c r="M459" s="218"/>
      <c r="N459" s="219"/>
      <c r="O459" s="219"/>
      <c r="P459" s="219"/>
      <c r="Q459" s="219"/>
      <c r="R459" s="219"/>
      <c r="S459" s="219"/>
      <c r="T459" s="220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14" t="s">
        <v>169</v>
      </c>
      <c r="AU459" s="214" t="s">
        <v>90</v>
      </c>
      <c r="AV459" s="13" t="s">
        <v>90</v>
      </c>
      <c r="AW459" s="13" t="s">
        <v>31</v>
      </c>
      <c r="AX459" s="13" t="s">
        <v>78</v>
      </c>
      <c r="AY459" s="214" t="s">
        <v>161</v>
      </c>
    </row>
    <row r="460" s="15" customFormat="1">
      <c r="A460" s="15"/>
      <c r="B460" s="228"/>
      <c r="C460" s="15"/>
      <c r="D460" s="213" t="s">
        <v>169</v>
      </c>
      <c r="E460" s="229" t="s">
        <v>1</v>
      </c>
      <c r="F460" s="230" t="s">
        <v>192</v>
      </c>
      <c r="G460" s="15"/>
      <c r="H460" s="231">
        <v>10.6</v>
      </c>
      <c r="I460" s="232"/>
      <c r="J460" s="15"/>
      <c r="K460" s="15"/>
      <c r="L460" s="228"/>
      <c r="M460" s="233"/>
      <c r="N460" s="234"/>
      <c r="O460" s="234"/>
      <c r="P460" s="234"/>
      <c r="Q460" s="234"/>
      <c r="R460" s="234"/>
      <c r="S460" s="234"/>
      <c r="T460" s="23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29" t="s">
        <v>169</v>
      </c>
      <c r="AU460" s="229" t="s">
        <v>90</v>
      </c>
      <c r="AV460" s="15" t="s">
        <v>167</v>
      </c>
      <c r="AW460" s="15" t="s">
        <v>31</v>
      </c>
      <c r="AX460" s="15" t="s">
        <v>85</v>
      </c>
      <c r="AY460" s="229" t="s">
        <v>161</v>
      </c>
    </row>
    <row r="461" s="2" customFormat="1" ht="21.75" customHeight="1">
      <c r="A461" s="37"/>
      <c r="B461" s="197"/>
      <c r="C461" s="198" t="s">
        <v>609</v>
      </c>
      <c r="D461" s="198" t="s">
        <v>163</v>
      </c>
      <c r="E461" s="199" t="s">
        <v>610</v>
      </c>
      <c r="F461" s="200" t="s">
        <v>611</v>
      </c>
      <c r="G461" s="201" t="s">
        <v>318</v>
      </c>
      <c r="H461" s="202">
        <v>0.42799999999999999</v>
      </c>
      <c r="I461" s="203"/>
      <c r="J461" s="204">
        <f>ROUND(I461*H461,1)</f>
        <v>0</v>
      </c>
      <c r="K461" s="205"/>
      <c r="L461" s="38"/>
      <c r="M461" s="206" t="s">
        <v>1</v>
      </c>
      <c r="N461" s="207" t="s">
        <v>44</v>
      </c>
      <c r="O461" s="76"/>
      <c r="P461" s="208">
        <f>O461*H461</f>
        <v>0</v>
      </c>
      <c r="Q461" s="208">
        <v>0</v>
      </c>
      <c r="R461" s="208">
        <f>Q461*H461</f>
        <v>0</v>
      </c>
      <c r="S461" s="208">
        <v>0</v>
      </c>
      <c r="T461" s="209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210" t="s">
        <v>263</v>
      </c>
      <c r="AT461" s="210" t="s">
        <v>163</v>
      </c>
      <c r="AU461" s="210" t="s">
        <v>90</v>
      </c>
      <c r="AY461" s="18" t="s">
        <v>161</v>
      </c>
      <c r="BE461" s="211">
        <f>IF(N461="základní",J461,0)</f>
        <v>0</v>
      </c>
      <c r="BF461" s="211">
        <f>IF(N461="snížená",J461,0)</f>
        <v>0</v>
      </c>
      <c r="BG461" s="211">
        <f>IF(N461="zákl. přenesená",J461,0)</f>
        <v>0</v>
      </c>
      <c r="BH461" s="211">
        <f>IF(N461="sníž. přenesená",J461,0)</f>
        <v>0</v>
      </c>
      <c r="BI461" s="211">
        <f>IF(N461="nulová",J461,0)</f>
        <v>0</v>
      </c>
      <c r="BJ461" s="18" t="s">
        <v>90</v>
      </c>
      <c r="BK461" s="211">
        <f>ROUND(I461*H461,1)</f>
        <v>0</v>
      </c>
      <c r="BL461" s="18" t="s">
        <v>263</v>
      </c>
      <c r="BM461" s="210" t="s">
        <v>612</v>
      </c>
    </row>
    <row r="462" s="12" customFormat="1" ht="22.8" customHeight="1">
      <c r="A462" s="12"/>
      <c r="B462" s="184"/>
      <c r="C462" s="12"/>
      <c r="D462" s="185" t="s">
        <v>77</v>
      </c>
      <c r="E462" s="195" t="s">
        <v>613</v>
      </c>
      <c r="F462" s="195" t="s">
        <v>614</v>
      </c>
      <c r="G462" s="12"/>
      <c r="H462" s="12"/>
      <c r="I462" s="187"/>
      <c r="J462" s="196">
        <f>BK462</f>
        <v>0</v>
      </c>
      <c r="K462" s="12"/>
      <c r="L462" s="184"/>
      <c r="M462" s="189"/>
      <c r="N462" s="190"/>
      <c r="O462" s="190"/>
      <c r="P462" s="191">
        <f>SUM(P463:P465)</f>
        <v>0</v>
      </c>
      <c r="Q462" s="190"/>
      <c r="R462" s="191">
        <f>SUM(R463:R465)</f>
        <v>0</v>
      </c>
      <c r="S462" s="190"/>
      <c r="T462" s="192">
        <f>SUM(T463:T465)</f>
        <v>1.26048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185" t="s">
        <v>90</v>
      </c>
      <c r="AT462" s="193" t="s">
        <v>77</v>
      </c>
      <c r="AU462" s="193" t="s">
        <v>85</v>
      </c>
      <c r="AY462" s="185" t="s">
        <v>161</v>
      </c>
      <c r="BK462" s="194">
        <f>SUM(BK463:BK465)</f>
        <v>0</v>
      </c>
    </row>
    <row r="463" s="2" customFormat="1" ht="21.75" customHeight="1">
      <c r="A463" s="37"/>
      <c r="B463" s="197"/>
      <c r="C463" s="198" t="s">
        <v>615</v>
      </c>
      <c r="D463" s="198" t="s">
        <v>163</v>
      </c>
      <c r="E463" s="199" t="s">
        <v>616</v>
      </c>
      <c r="F463" s="200" t="s">
        <v>617</v>
      </c>
      <c r="G463" s="201" t="s">
        <v>173</v>
      </c>
      <c r="H463" s="202">
        <v>12.48</v>
      </c>
      <c r="I463" s="203"/>
      <c r="J463" s="204">
        <f>ROUND(I463*H463,1)</f>
        <v>0</v>
      </c>
      <c r="K463" s="205"/>
      <c r="L463" s="38"/>
      <c r="M463" s="206" t="s">
        <v>1</v>
      </c>
      <c r="N463" s="207" t="s">
        <v>44</v>
      </c>
      <c r="O463" s="76"/>
      <c r="P463" s="208">
        <f>O463*H463</f>
        <v>0</v>
      </c>
      <c r="Q463" s="208">
        <v>0</v>
      </c>
      <c r="R463" s="208">
        <f>Q463*H463</f>
        <v>0</v>
      </c>
      <c r="S463" s="208">
        <v>0.10100000000000001</v>
      </c>
      <c r="T463" s="209">
        <f>S463*H463</f>
        <v>1.26048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210" t="s">
        <v>263</v>
      </c>
      <c r="AT463" s="210" t="s">
        <v>163</v>
      </c>
      <c r="AU463" s="210" t="s">
        <v>90</v>
      </c>
      <c r="AY463" s="18" t="s">
        <v>161</v>
      </c>
      <c r="BE463" s="211">
        <f>IF(N463="základní",J463,0)</f>
        <v>0</v>
      </c>
      <c r="BF463" s="211">
        <f>IF(N463="snížená",J463,0)</f>
        <v>0</v>
      </c>
      <c r="BG463" s="211">
        <f>IF(N463="zákl. přenesená",J463,0)</f>
        <v>0</v>
      </c>
      <c r="BH463" s="211">
        <f>IF(N463="sníž. přenesená",J463,0)</f>
        <v>0</v>
      </c>
      <c r="BI463" s="211">
        <f>IF(N463="nulová",J463,0)</f>
        <v>0</v>
      </c>
      <c r="BJ463" s="18" t="s">
        <v>90</v>
      </c>
      <c r="BK463" s="211">
        <f>ROUND(I463*H463,1)</f>
        <v>0</v>
      </c>
      <c r="BL463" s="18" t="s">
        <v>263</v>
      </c>
      <c r="BM463" s="210" t="s">
        <v>618</v>
      </c>
    </row>
    <row r="464" s="14" customFormat="1">
      <c r="A464" s="14"/>
      <c r="B464" s="221"/>
      <c r="C464" s="14"/>
      <c r="D464" s="213" t="s">
        <v>169</v>
      </c>
      <c r="E464" s="222" t="s">
        <v>1</v>
      </c>
      <c r="F464" s="223" t="s">
        <v>208</v>
      </c>
      <c r="G464" s="14"/>
      <c r="H464" s="222" t="s">
        <v>1</v>
      </c>
      <c r="I464" s="224"/>
      <c r="J464" s="14"/>
      <c r="K464" s="14"/>
      <c r="L464" s="221"/>
      <c r="M464" s="225"/>
      <c r="N464" s="226"/>
      <c r="O464" s="226"/>
      <c r="P464" s="226"/>
      <c r="Q464" s="226"/>
      <c r="R464" s="226"/>
      <c r="S464" s="226"/>
      <c r="T464" s="227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22" t="s">
        <v>169</v>
      </c>
      <c r="AU464" s="222" t="s">
        <v>90</v>
      </c>
      <c r="AV464" s="14" t="s">
        <v>85</v>
      </c>
      <c r="AW464" s="14" t="s">
        <v>31</v>
      </c>
      <c r="AX464" s="14" t="s">
        <v>78</v>
      </c>
      <c r="AY464" s="222" t="s">
        <v>161</v>
      </c>
    </row>
    <row r="465" s="13" customFormat="1">
      <c r="A465" s="13"/>
      <c r="B465" s="212"/>
      <c r="C465" s="13"/>
      <c r="D465" s="213" t="s">
        <v>169</v>
      </c>
      <c r="E465" s="214" t="s">
        <v>1</v>
      </c>
      <c r="F465" s="215" t="s">
        <v>225</v>
      </c>
      <c r="G465" s="13"/>
      <c r="H465" s="216">
        <v>12.48</v>
      </c>
      <c r="I465" s="217"/>
      <c r="J465" s="13"/>
      <c r="K465" s="13"/>
      <c r="L465" s="212"/>
      <c r="M465" s="218"/>
      <c r="N465" s="219"/>
      <c r="O465" s="219"/>
      <c r="P465" s="219"/>
      <c r="Q465" s="219"/>
      <c r="R465" s="219"/>
      <c r="S465" s="219"/>
      <c r="T465" s="220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14" t="s">
        <v>169</v>
      </c>
      <c r="AU465" s="214" t="s">
        <v>90</v>
      </c>
      <c r="AV465" s="13" t="s">
        <v>90</v>
      </c>
      <c r="AW465" s="13" t="s">
        <v>31</v>
      </c>
      <c r="AX465" s="13" t="s">
        <v>85</v>
      </c>
      <c r="AY465" s="214" t="s">
        <v>161</v>
      </c>
    </row>
    <row r="466" s="12" customFormat="1" ht="22.8" customHeight="1">
      <c r="A466" s="12"/>
      <c r="B466" s="184"/>
      <c r="C466" s="12"/>
      <c r="D466" s="185" t="s">
        <v>77</v>
      </c>
      <c r="E466" s="195" t="s">
        <v>619</v>
      </c>
      <c r="F466" s="195" t="s">
        <v>620</v>
      </c>
      <c r="G466" s="12"/>
      <c r="H466" s="12"/>
      <c r="I466" s="187"/>
      <c r="J466" s="196">
        <f>BK466</f>
        <v>0</v>
      </c>
      <c r="K466" s="12"/>
      <c r="L466" s="184"/>
      <c r="M466" s="189"/>
      <c r="N466" s="190"/>
      <c r="O466" s="190"/>
      <c r="P466" s="191">
        <f>SUM(P467:P484)</f>
        <v>0</v>
      </c>
      <c r="Q466" s="190"/>
      <c r="R466" s="191">
        <f>SUM(R467:R484)</f>
        <v>0.44095999999999996</v>
      </c>
      <c r="S466" s="190"/>
      <c r="T466" s="192">
        <f>SUM(T467:T484)</f>
        <v>0.082794800000000002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185" t="s">
        <v>90</v>
      </c>
      <c r="AT466" s="193" t="s">
        <v>77</v>
      </c>
      <c r="AU466" s="193" t="s">
        <v>85</v>
      </c>
      <c r="AY466" s="185" t="s">
        <v>161</v>
      </c>
      <c r="BK466" s="194">
        <f>SUM(BK467:BK484)</f>
        <v>0</v>
      </c>
    </row>
    <row r="467" s="2" customFormat="1" ht="16.5" customHeight="1">
      <c r="A467" s="37"/>
      <c r="B467" s="197"/>
      <c r="C467" s="198" t="s">
        <v>621</v>
      </c>
      <c r="D467" s="198" t="s">
        <v>163</v>
      </c>
      <c r="E467" s="199" t="s">
        <v>622</v>
      </c>
      <c r="F467" s="200" t="s">
        <v>623</v>
      </c>
      <c r="G467" s="201" t="s">
        <v>173</v>
      </c>
      <c r="H467" s="202">
        <v>267.07999999999998</v>
      </c>
      <c r="I467" s="203"/>
      <c r="J467" s="204">
        <f>ROUND(I467*H467,1)</f>
        <v>0</v>
      </c>
      <c r="K467" s="205"/>
      <c r="L467" s="38"/>
      <c r="M467" s="206" t="s">
        <v>1</v>
      </c>
      <c r="N467" s="207" t="s">
        <v>44</v>
      </c>
      <c r="O467" s="76"/>
      <c r="P467" s="208">
        <f>O467*H467</f>
        <v>0</v>
      </c>
      <c r="Q467" s="208">
        <v>0.001</v>
      </c>
      <c r="R467" s="208">
        <f>Q467*H467</f>
        <v>0.26707999999999998</v>
      </c>
      <c r="S467" s="208">
        <v>0.00031</v>
      </c>
      <c r="T467" s="209">
        <f>S467*H467</f>
        <v>0.082794800000000002</v>
      </c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R467" s="210" t="s">
        <v>263</v>
      </c>
      <c r="AT467" s="210" t="s">
        <v>163</v>
      </c>
      <c r="AU467" s="210" t="s">
        <v>90</v>
      </c>
      <c r="AY467" s="18" t="s">
        <v>161</v>
      </c>
      <c r="BE467" s="211">
        <f>IF(N467="základní",J467,0)</f>
        <v>0</v>
      </c>
      <c r="BF467" s="211">
        <f>IF(N467="snížená",J467,0)</f>
        <v>0</v>
      </c>
      <c r="BG467" s="211">
        <f>IF(N467="zákl. přenesená",J467,0)</f>
        <v>0</v>
      </c>
      <c r="BH467" s="211">
        <f>IF(N467="sníž. přenesená",J467,0)</f>
        <v>0</v>
      </c>
      <c r="BI467" s="211">
        <f>IF(N467="nulová",J467,0)</f>
        <v>0</v>
      </c>
      <c r="BJ467" s="18" t="s">
        <v>90</v>
      </c>
      <c r="BK467" s="211">
        <f>ROUND(I467*H467,1)</f>
        <v>0</v>
      </c>
      <c r="BL467" s="18" t="s">
        <v>263</v>
      </c>
      <c r="BM467" s="210" t="s">
        <v>624</v>
      </c>
    </row>
    <row r="468" s="14" customFormat="1">
      <c r="A468" s="14"/>
      <c r="B468" s="221"/>
      <c r="C468" s="14"/>
      <c r="D468" s="213" t="s">
        <v>169</v>
      </c>
      <c r="E468" s="222" t="s">
        <v>1</v>
      </c>
      <c r="F468" s="223" t="s">
        <v>208</v>
      </c>
      <c r="G468" s="14"/>
      <c r="H468" s="222" t="s">
        <v>1</v>
      </c>
      <c r="I468" s="224"/>
      <c r="J468" s="14"/>
      <c r="K468" s="14"/>
      <c r="L468" s="221"/>
      <c r="M468" s="225"/>
      <c r="N468" s="226"/>
      <c r="O468" s="226"/>
      <c r="P468" s="226"/>
      <c r="Q468" s="226"/>
      <c r="R468" s="226"/>
      <c r="S468" s="226"/>
      <c r="T468" s="227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22" t="s">
        <v>169</v>
      </c>
      <c r="AU468" s="222" t="s">
        <v>90</v>
      </c>
      <c r="AV468" s="14" t="s">
        <v>85</v>
      </c>
      <c r="AW468" s="14" t="s">
        <v>31</v>
      </c>
      <c r="AX468" s="14" t="s">
        <v>78</v>
      </c>
      <c r="AY468" s="222" t="s">
        <v>161</v>
      </c>
    </row>
    <row r="469" s="13" customFormat="1">
      <c r="A469" s="13"/>
      <c r="B469" s="212"/>
      <c r="C469" s="13"/>
      <c r="D469" s="213" t="s">
        <v>169</v>
      </c>
      <c r="E469" s="214" t="s">
        <v>1</v>
      </c>
      <c r="F469" s="215" t="s">
        <v>209</v>
      </c>
      <c r="G469" s="13"/>
      <c r="H469" s="216">
        <v>91.439999999999998</v>
      </c>
      <c r="I469" s="217"/>
      <c r="J469" s="13"/>
      <c r="K469" s="13"/>
      <c r="L469" s="212"/>
      <c r="M469" s="218"/>
      <c r="N469" s="219"/>
      <c r="O469" s="219"/>
      <c r="P469" s="219"/>
      <c r="Q469" s="219"/>
      <c r="R469" s="219"/>
      <c r="S469" s="219"/>
      <c r="T469" s="220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14" t="s">
        <v>169</v>
      </c>
      <c r="AU469" s="214" t="s">
        <v>90</v>
      </c>
      <c r="AV469" s="13" t="s">
        <v>90</v>
      </c>
      <c r="AW469" s="13" t="s">
        <v>31</v>
      </c>
      <c r="AX469" s="13" t="s">
        <v>78</v>
      </c>
      <c r="AY469" s="214" t="s">
        <v>161</v>
      </c>
    </row>
    <row r="470" s="14" customFormat="1">
      <c r="A470" s="14"/>
      <c r="B470" s="221"/>
      <c r="C470" s="14"/>
      <c r="D470" s="213" t="s">
        <v>169</v>
      </c>
      <c r="E470" s="222" t="s">
        <v>1</v>
      </c>
      <c r="F470" s="223" t="s">
        <v>210</v>
      </c>
      <c r="G470" s="14"/>
      <c r="H470" s="222" t="s">
        <v>1</v>
      </c>
      <c r="I470" s="224"/>
      <c r="J470" s="14"/>
      <c r="K470" s="14"/>
      <c r="L470" s="221"/>
      <c r="M470" s="225"/>
      <c r="N470" s="226"/>
      <c r="O470" s="226"/>
      <c r="P470" s="226"/>
      <c r="Q470" s="226"/>
      <c r="R470" s="226"/>
      <c r="S470" s="226"/>
      <c r="T470" s="227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22" t="s">
        <v>169</v>
      </c>
      <c r="AU470" s="222" t="s">
        <v>90</v>
      </c>
      <c r="AV470" s="14" t="s">
        <v>85</v>
      </c>
      <c r="AW470" s="14" t="s">
        <v>31</v>
      </c>
      <c r="AX470" s="14" t="s">
        <v>78</v>
      </c>
      <c r="AY470" s="222" t="s">
        <v>161</v>
      </c>
    </row>
    <row r="471" s="13" customFormat="1">
      <c r="A471" s="13"/>
      <c r="B471" s="212"/>
      <c r="C471" s="13"/>
      <c r="D471" s="213" t="s">
        <v>169</v>
      </c>
      <c r="E471" s="214" t="s">
        <v>1</v>
      </c>
      <c r="F471" s="215" t="s">
        <v>211</v>
      </c>
      <c r="G471" s="13"/>
      <c r="H471" s="216">
        <v>72.519999999999996</v>
      </c>
      <c r="I471" s="217"/>
      <c r="J471" s="13"/>
      <c r="K471" s="13"/>
      <c r="L471" s="212"/>
      <c r="M471" s="218"/>
      <c r="N471" s="219"/>
      <c r="O471" s="219"/>
      <c r="P471" s="219"/>
      <c r="Q471" s="219"/>
      <c r="R471" s="219"/>
      <c r="S471" s="219"/>
      <c r="T471" s="220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14" t="s">
        <v>169</v>
      </c>
      <c r="AU471" s="214" t="s">
        <v>90</v>
      </c>
      <c r="AV471" s="13" t="s">
        <v>90</v>
      </c>
      <c r="AW471" s="13" t="s">
        <v>31</v>
      </c>
      <c r="AX471" s="13" t="s">
        <v>78</v>
      </c>
      <c r="AY471" s="214" t="s">
        <v>161</v>
      </c>
    </row>
    <row r="472" s="14" customFormat="1">
      <c r="A472" s="14"/>
      <c r="B472" s="221"/>
      <c r="C472" s="14"/>
      <c r="D472" s="213" t="s">
        <v>169</v>
      </c>
      <c r="E472" s="222" t="s">
        <v>1</v>
      </c>
      <c r="F472" s="223" t="s">
        <v>187</v>
      </c>
      <c r="G472" s="14"/>
      <c r="H472" s="222" t="s">
        <v>1</v>
      </c>
      <c r="I472" s="224"/>
      <c r="J472" s="14"/>
      <c r="K472" s="14"/>
      <c r="L472" s="221"/>
      <c r="M472" s="225"/>
      <c r="N472" s="226"/>
      <c r="O472" s="226"/>
      <c r="P472" s="226"/>
      <c r="Q472" s="226"/>
      <c r="R472" s="226"/>
      <c r="S472" s="226"/>
      <c r="T472" s="227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22" t="s">
        <v>169</v>
      </c>
      <c r="AU472" s="222" t="s">
        <v>90</v>
      </c>
      <c r="AV472" s="14" t="s">
        <v>85</v>
      </c>
      <c r="AW472" s="14" t="s">
        <v>31</v>
      </c>
      <c r="AX472" s="14" t="s">
        <v>78</v>
      </c>
      <c r="AY472" s="222" t="s">
        <v>161</v>
      </c>
    </row>
    <row r="473" s="13" customFormat="1">
      <c r="A473" s="13"/>
      <c r="B473" s="212"/>
      <c r="C473" s="13"/>
      <c r="D473" s="213" t="s">
        <v>169</v>
      </c>
      <c r="E473" s="214" t="s">
        <v>1</v>
      </c>
      <c r="F473" s="215" t="s">
        <v>212</v>
      </c>
      <c r="G473" s="13"/>
      <c r="H473" s="216">
        <v>14.619999999999999</v>
      </c>
      <c r="I473" s="217"/>
      <c r="J473" s="13"/>
      <c r="K473" s="13"/>
      <c r="L473" s="212"/>
      <c r="M473" s="218"/>
      <c r="N473" s="219"/>
      <c r="O473" s="219"/>
      <c r="P473" s="219"/>
      <c r="Q473" s="219"/>
      <c r="R473" s="219"/>
      <c r="S473" s="219"/>
      <c r="T473" s="220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14" t="s">
        <v>169</v>
      </c>
      <c r="AU473" s="214" t="s">
        <v>90</v>
      </c>
      <c r="AV473" s="13" t="s">
        <v>90</v>
      </c>
      <c r="AW473" s="13" t="s">
        <v>31</v>
      </c>
      <c r="AX473" s="13" t="s">
        <v>78</v>
      </c>
      <c r="AY473" s="214" t="s">
        <v>161</v>
      </c>
    </row>
    <row r="474" s="14" customFormat="1">
      <c r="A474" s="14"/>
      <c r="B474" s="221"/>
      <c r="C474" s="14"/>
      <c r="D474" s="213" t="s">
        <v>169</v>
      </c>
      <c r="E474" s="222" t="s">
        <v>1</v>
      </c>
      <c r="F474" s="223" t="s">
        <v>189</v>
      </c>
      <c r="G474" s="14"/>
      <c r="H474" s="222" t="s">
        <v>1</v>
      </c>
      <c r="I474" s="224"/>
      <c r="J474" s="14"/>
      <c r="K474" s="14"/>
      <c r="L474" s="221"/>
      <c r="M474" s="225"/>
      <c r="N474" s="226"/>
      <c r="O474" s="226"/>
      <c r="P474" s="226"/>
      <c r="Q474" s="226"/>
      <c r="R474" s="226"/>
      <c r="S474" s="226"/>
      <c r="T474" s="227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22" t="s">
        <v>169</v>
      </c>
      <c r="AU474" s="222" t="s">
        <v>90</v>
      </c>
      <c r="AV474" s="14" t="s">
        <v>85</v>
      </c>
      <c r="AW474" s="14" t="s">
        <v>31</v>
      </c>
      <c r="AX474" s="14" t="s">
        <v>78</v>
      </c>
      <c r="AY474" s="222" t="s">
        <v>161</v>
      </c>
    </row>
    <row r="475" s="13" customFormat="1">
      <c r="A475" s="13"/>
      <c r="B475" s="212"/>
      <c r="C475" s="13"/>
      <c r="D475" s="213" t="s">
        <v>169</v>
      </c>
      <c r="E475" s="214" t="s">
        <v>1</v>
      </c>
      <c r="F475" s="215" t="s">
        <v>213</v>
      </c>
      <c r="G475" s="13"/>
      <c r="H475" s="216">
        <v>10.800000000000001</v>
      </c>
      <c r="I475" s="217"/>
      <c r="J475" s="13"/>
      <c r="K475" s="13"/>
      <c r="L475" s="212"/>
      <c r="M475" s="218"/>
      <c r="N475" s="219"/>
      <c r="O475" s="219"/>
      <c r="P475" s="219"/>
      <c r="Q475" s="219"/>
      <c r="R475" s="219"/>
      <c r="S475" s="219"/>
      <c r="T475" s="220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14" t="s">
        <v>169</v>
      </c>
      <c r="AU475" s="214" t="s">
        <v>90</v>
      </c>
      <c r="AV475" s="13" t="s">
        <v>90</v>
      </c>
      <c r="AW475" s="13" t="s">
        <v>31</v>
      </c>
      <c r="AX475" s="13" t="s">
        <v>78</v>
      </c>
      <c r="AY475" s="214" t="s">
        <v>161</v>
      </c>
    </row>
    <row r="476" s="14" customFormat="1">
      <c r="A476" s="14"/>
      <c r="B476" s="221"/>
      <c r="C476" s="14"/>
      <c r="D476" s="213" t="s">
        <v>169</v>
      </c>
      <c r="E476" s="222" t="s">
        <v>1</v>
      </c>
      <c r="F476" s="223" t="s">
        <v>182</v>
      </c>
      <c r="G476" s="14"/>
      <c r="H476" s="222" t="s">
        <v>1</v>
      </c>
      <c r="I476" s="224"/>
      <c r="J476" s="14"/>
      <c r="K476" s="14"/>
      <c r="L476" s="221"/>
      <c r="M476" s="225"/>
      <c r="N476" s="226"/>
      <c r="O476" s="226"/>
      <c r="P476" s="226"/>
      <c r="Q476" s="226"/>
      <c r="R476" s="226"/>
      <c r="S476" s="226"/>
      <c r="T476" s="227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22" t="s">
        <v>169</v>
      </c>
      <c r="AU476" s="222" t="s">
        <v>90</v>
      </c>
      <c r="AV476" s="14" t="s">
        <v>85</v>
      </c>
      <c r="AW476" s="14" t="s">
        <v>31</v>
      </c>
      <c r="AX476" s="14" t="s">
        <v>78</v>
      </c>
      <c r="AY476" s="222" t="s">
        <v>161</v>
      </c>
    </row>
    <row r="477" s="13" customFormat="1">
      <c r="A477" s="13"/>
      <c r="B477" s="212"/>
      <c r="C477" s="13"/>
      <c r="D477" s="213" t="s">
        <v>169</v>
      </c>
      <c r="E477" s="214" t="s">
        <v>1</v>
      </c>
      <c r="F477" s="215" t="s">
        <v>214</v>
      </c>
      <c r="G477" s="13"/>
      <c r="H477" s="216">
        <v>24.420000000000002</v>
      </c>
      <c r="I477" s="217"/>
      <c r="J477" s="13"/>
      <c r="K477" s="13"/>
      <c r="L477" s="212"/>
      <c r="M477" s="218"/>
      <c r="N477" s="219"/>
      <c r="O477" s="219"/>
      <c r="P477" s="219"/>
      <c r="Q477" s="219"/>
      <c r="R477" s="219"/>
      <c r="S477" s="219"/>
      <c r="T477" s="220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14" t="s">
        <v>169</v>
      </c>
      <c r="AU477" s="214" t="s">
        <v>90</v>
      </c>
      <c r="AV477" s="13" t="s">
        <v>90</v>
      </c>
      <c r="AW477" s="13" t="s">
        <v>31</v>
      </c>
      <c r="AX477" s="13" t="s">
        <v>78</v>
      </c>
      <c r="AY477" s="214" t="s">
        <v>161</v>
      </c>
    </row>
    <row r="478" s="14" customFormat="1">
      <c r="A478" s="14"/>
      <c r="B478" s="221"/>
      <c r="C478" s="14"/>
      <c r="D478" s="213" t="s">
        <v>169</v>
      </c>
      <c r="E478" s="222" t="s">
        <v>1</v>
      </c>
      <c r="F478" s="223" t="s">
        <v>215</v>
      </c>
      <c r="G478" s="14"/>
      <c r="H478" s="222" t="s">
        <v>1</v>
      </c>
      <c r="I478" s="224"/>
      <c r="J478" s="14"/>
      <c r="K478" s="14"/>
      <c r="L478" s="221"/>
      <c r="M478" s="225"/>
      <c r="N478" s="226"/>
      <c r="O478" s="226"/>
      <c r="P478" s="226"/>
      <c r="Q478" s="226"/>
      <c r="R478" s="226"/>
      <c r="S478" s="226"/>
      <c r="T478" s="227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22" t="s">
        <v>169</v>
      </c>
      <c r="AU478" s="222" t="s">
        <v>90</v>
      </c>
      <c r="AV478" s="14" t="s">
        <v>85</v>
      </c>
      <c r="AW478" s="14" t="s">
        <v>31</v>
      </c>
      <c r="AX478" s="14" t="s">
        <v>78</v>
      </c>
      <c r="AY478" s="222" t="s">
        <v>161</v>
      </c>
    </row>
    <row r="479" s="13" customFormat="1">
      <c r="A479" s="13"/>
      <c r="B479" s="212"/>
      <c r="C479" s="13"/>
      <c r="D479" s="213" t="s">
        <v>169</v>
      </c>
      <c r="E479" s="214" t="s">
        <v>1</v>
      </c>
      <c r="F479" s="215" t="s">
        <v>216</v>
      </c>
      <c r="G479" s="13"/>
      <c r="H479" s="216">
        <v>53.280000000000001</v>
      </c>
      <c r="I479" s="217"/>
      <c r="J479" s="13"/>
      <c r="K479" s="13"/>
      <c r="L479" s="212"/>
      <c r="M479" s="218"/>
      <c r="N479" s="219"/>
      <c r="O479" s="219"/>
      <c r="P479" s="219"/>
      <c r="Q479" s="219"/>
      <c r="R479" s="219"/>
      <c r="S479" s="219"/>
      <c r="T479" s="220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14" t="s">
        <v>169</v>
      </c>
      <c r="AU479" s="214" t="s">
        <v>90</v>
      </c>
      <c r="AV479" s="13" t="s">
        <v>90</v>
      </c>
      <c r="AW479" s="13" t="s">
        <v>31</v>
      </c>
      <c r="AX479" s="13" t="s">
        <v>78</v>
      </c>
      <c r="AY479" s="214" t="s">
        <v>161</v>
      </c>
    </row>
    <row r="480" s="15" customFormat="1">
      <c r="A480" s="15"/>
      <c r="B480" s="228"/>
      <c r="C480" s="15"/>
      <c r="D480" s="213" t="s">
        <v>169</v>
      </c>
      <c r="E480" s="229" t="s">
        <v>1</v>
      </c>
      <c r="F480" s="230" t="s">
        <v>192</v>
      </c>
      <c r="G480" s="15"/>
      <c r="H480" s="231">
        <v>267.07999999999998</v>
      </c>
      <c r="I480" s="232"/>
      <c r="J480" s="15"/>
      <c r="K480" s="15"/>
      <c r="L480" s="228"/>
      <c r="M480" s="233"/>
      <c r="N480" s="234"/>
      <c r="O480" s="234"/>
      <c r="P480" s="234"/>
      <c r="Q480" s="234"/>
      <c r="R480" s="234"/>
      <c r="S480" s="234"/>
      <c r="T480" s="23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T480" s="229" t="s">
        <v>169</v>
      </c>
      <c r="AU480" s="229" t="s">
        <v>90</v>
      </c>
      <c r="AV480" s="15" t="s">
        <v>167</v>
      </c>
      <c r="AW480" s="15" t="s">
        <v>31</v>
      </c>
      <c r="AX480" s="15" t="s">
        <v>85</v>
      </c>
      <c r="AY480" s="229" t="s">
        <v>161</v>
      </c>
    </row>
    <row r="481" s="2" customFormat="1" ht="21.75" customHeight="1">
      <c r="A481" s="37"/>
      <c r="B481" s="197"/>
      <c r="C481" s="198" t="s">
        <v>625</v>
      </c>
      <c r="D481" s="198" t="s">
        <v>163</v>
      </c>
      <c r="E481" s="199" t="s">
        <v>626</v>
      </c>
      <c r="F481" s="200" t="s">
        <v>627</v>
      </c>
      <c r="G481" s="201" t="s">
        <v>173</v>
      </c>
      <c r="H481" s="202">
        <v>267.07999999999998</v>
      </c>
      <c r="I481" s="203"/>
      <c r="J481" s="204">
        <f>ROUND(I481*H481,1)</f>
        <v>0</v>
      </c>
      <c r="K481" s="205"/>
      <c r="L481" s="38"/>
      <c r="M481" s="206" t="s">
        <v>1</v>
      </c>
      <c r="N481" s="207" t="s">
        <v>44</v>
      </c>
      <c r="O481" s="76"/>
      <c r="P481" s="208">
        <f>O481*H481</f>
        <v>0</v>
      </c>
      <c r="Q481" s="208">
        <v>0</v>
      </c>
      <c r="R481" s="208">
        <f>Q481*H481</f>
        <v>0</v>
      </c>
      <c r="S481" s="208">
        <v>0</v>
      </c>
      <c r="T481" s="209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210" t="s">
        <v>263</v>
      </c>
      <c r="AT481" s="210" t="s">
        <v>163</v>
      </c>
      <c r="AU481" s="210" t="s">
        <v>90</v>
      </c>
      <c r="AY481" s="18" t="s">
        <v>161</v>
      </c>
      <c r="BE481" s="211">
        <f>IF(N481="základní",J481,0)</f>
        <v>0</v>
      </c>
      <c r="BF481" s="211">
        <f>IF(N481="snížená",J481,0)</f>
        <v>0</v>
      </c>
      <c r="BG481" s="211">
        <f>IF(N481="zákl. přenesená",J481,0)</f>
        <v>0</v>
      </c>
      <c r="BH481" s="211">
        <f>IF(N481="sníž. přenesená",J481,0)</f>
        <v>0</v>
      </c>
      <c r="BI481" s="211">
        <f>IF(N481="nulová",J481,0)</f>
        <v>0</v>
      </c>
      <c r="BJ481" s="18" t="s">
        <v>90</v>
      </c>
      <c r="BK481" s="211">
        <f>ROUND(I481*H481,1)</f>
        <v>0</v>
      </c>
      <c r="BL481" s="18" t="s">
        <v>263</v>
      </c>
      <c r="BM481" s="210" t="s">
        <v>628</v>
      </c>
    </row>
    <row r="482" s="2" customFormat="1" ht="21.75" customHeight="1">
      <c r="A482" s="37"/>
      <c r="B482" s="197"/>
      <c r="C482" s="198" t="s">
        <v>629</v>
      </c>
      <c r="D482" s="198" t="s">
        <v>163</v>
      </c>
      <c r="E482" s="199" t="s">
        <v>630</v>
      </c>
      <c r="F482" s="200" t="s">
        <v>631</v>
      </c>
      <c r="G482" s="201" t="s">
        <v>173</v>
      </c>
      <c r="H482" s="202">
        <v>378</v>
      </c>
      <c r="I482" s="203"/>
      <c r="J482" s="204">
        <f>ROUND(I482*H482,1)</f>
        <v>0</v>
      </c>
      <c r="K482" s="205"/>
      <c r="L482" s="38"/>
      <c r="M482" s="206" t="s">
        <v>1</v>
      </c>
      <c r="N482" s="207" t="s">
        <v>44</v>
      </c>
      <c r="O482" s="76"/>
      <c r="P482" s="208">
        <f>O482*H482</f>
        <v>0</v>
      </c>
      <c r="Q482" s="208">
        <v>0.00020000000000000001</v>
      </c>
      <c r="R482" s="208">
        <f>Q482*H482</f>
        <v>0.075600000000000001</v>
      </c>
      <c r="S482" s="208">
        <v>0</v>
      </c>
      <c r="T482" s="209">
        <f>S482*H482</f>
        <v>0</v>
      </c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R482" s="210" t="s">
        <v>263</v>
      </c>
      <c r="AT482" s="210" t="s">
        <v>163</v>
      </c>
      <c r="AU482" s="210" t="s">
        <v>90</v>
      </c>
      <c r="AY482" s="18" t="s">
        <v>161</v>
      </c>
      <c r="BE482" s="211">
        <f>IF(N482="základní",J482,0)</f>
        <v>0</v>
      </c>
      <c r="BF482" s="211">
        <f>IF(N482="snížená",J482,0)</f>
        <v>0</v>
      </c>
      <c r="BG482" s="211">
        <f>IF(N482="zákl. přenesená",J482,0)</f>
        <v>0</v>
      </c>
      <c r="BH482" s="211">
        <f>IF(N482="sníž. přenesená",J482,0)</f>
        <v>0</v>
      </c>
      <c r="BI482" s="211">
        <f>IF(N482="nulová",J482,0)</f>
        <v>0</v>
      </c>
      <c r="BJ482" s="18" t="s">
        <v>90</v>
      </c>
      <c r="BK482" s="211">
        <f>ROUND(I482*H482,1)</f>
        <v>0</v>
      </c>
      <c r="BL482" s="18" t="s">
        <v>263</v>
      </c>
      <c r="BM482" s="210" t="s">
        <v>632</v>
      </c>
    </row>
    <row r="483" s="13" customFormat="1">
      <c r="A483" s="13"/>
      <c r="B483" s="212"/>
      <c r="C483" s="13"/>
      <c r="D483" s="213" t="s">
        <v>169</v>
      </c>
      <c r="E483" s="214" t="s">
        <v>1</v>
      </c>
      <c r="F483" s="215" t="s">
        <v>633</v>
      </c>
      <c r="G483" s="13"/>
      <c r="H483" s="216">
        <v>378</v>
      </c>
      <c r="I483" s="217"/>
      <c r="J483" s="13"/>
      <c r="K483" s="13"/>
      <c r="L483" s="212"/>
      <c r="M483" s="218"/>
      <c r="N483" s="219"/>
      <c r="O483" s="219"/>
      <c r="P483" s="219"/>
      <c r="Q483" s="219"/>
      <c r="R483" s="219"/>
      <c r="S483" s="219"/>
      <c r="T483" s="220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14" t="s">
        <v>169</v>
      </c>
      <c r="AU483" s="214" t="s">
        <v>90</v>
      </c>
      <c r="AV483" s="13" t="s">
        <v>90</v>
      </c>
      <c r="AW483" s="13" t="s">
        <v>31</v>
      </c>
      <c r="AX483" s="13" t="s">
        <v>85</v>
      </c>
      <c r="AY483" s="214" t="s">
        <v>161</v>
      </c>
    </row>
    <row r="484" s="2" customFormat="1" ht="21.75" customHeight="1">
      <c r="A484" s="37"/>
      <c r="B484" s="197"/>
      <c r="C484" s="198" t="s">
        <v>634</v>
      </c>
      <c r="D484" s="198" t="s">
        <v>163</v>
      </c>
      <c r="E484" s="199" t="s">
        <v>635</v>
      </c>
      <c r="F484" s="200" t="s">
        <v>636</v>
      </c>
      <c r="G484" s="201" t="s">
        <v>173</v>
      </c>
      <c r="H484" s="202">
        <v>378</v>
      </c>
      <c r="I484" s="203"/>
      <c r="J484" s="204">
        <f>ROUND(I484*H484,1)</f>
        <v>0</v>
      </c>
      <c r="K484" s="205"/>
      <c r="L484" s="38"/>
      <c r="M484" s="206" t="s">
        <v>1</v>
      </c>
      <c r="N484" s="207" t="s">
        <v>44</v>
      </c>
      <c r="O484" s="76"/>
      <c r="P484" s="208">
        <f>O484*H484</f>
        <v>0</v>
      </c>
      <c r="Q484" s="208">
        <v>0.00025999999999999998</v>
      </c>
      <c r="R484" s="208">
        <f>Q484*H484</f>
        <v>0.098279999999999992</v>
      </c>
      <c r="S484" s="208">
        <v>0</v>
      </c>
      <c r="T484" s="209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210" t="s">
        <v>263</v>
      </c>
      <c r="AT484" s="210" t="s">
        <v>163</v>
      </c>
      <c r="AU484" s="210" t="s">
        <v>90</v>
      </c>
      <c r="AY484" s="18" t="s">
        <v>161</v>
      </c>
      <c r="BE484" s="211">
        <f>IF(N484="základní",J484,0)</f>
        <v>0</v>
      </c>
      <c r="BF484" s="211">
        <f>IF(N484="snížená",J484,0)</f>
        <v>0</v>
      </c>
      <c r="BG484" s="211">
        <f>IF(N484="zákl. přenesená",J484,0)</f>
        <v>0</v>
      </c>
      <c r="BH484" s="211">
        <f>IF(N484="sníž. přenesená",J484,0)</f>
        <v>0</v>
      </c>
      <c r="BI484" s="211">
        <f>IF(N484="nulová",J484,0)</f>
        <v>0</v>
      </c>
      <c r="BJ484" s="18" t="s">
        <v>90</v>
      </c>
      <c r="BK484" s="211">
        <f>ROUND(I484*H484,1)</f>
        <v>0</v>
      </c>
      <c r="BL484" s="18" t="s">
        <v>263</v>
      </c>
      <c r="BM484" s="210" t="s">
        <v>637</v>
      </c>
    </row>
    <row r="485" s="12" customFormat="1" ht="25.92" customHeight="1">
      <c r="A485" s="12"/>
      <c r="B485" s="184"/>
      <c r="C485" s="12"/>
      <c r="D485" s="185" t="s">
        <v>77</v>
      </c>
      <c r="E485" s="186" t="s">
        <v>638</v>
      </c>
      <c r="F485" s="186" t="s">
        <v>639</v>
      </c>
      <c r="G485" s="12"/>
      <c r="H485" s="12"/>
      <c r="I485" s="187"/>
      <c r="J485" s="188">
        <f>BK485</f>
        <v>0</v>
      </c>
      <c r="K485" s="12"/>
      <c r="L485" s="184"/>
      <c r="M485" s="189"/>
      <c r="N485" s="190"/>
      <c r="O485" s="190"/>
      <c r="P485" s="191">
        <f>P486+P497</f>
        <v>0</v>
      </c>
      <c r="Q485" s="190"/>
      <c r="R485" s="191">
        <f>R486+R497</f>
        <v>0</v>
      </c>
      <c r="S485" s="190"/>
      <c r="T485" s="192">
        <f>T486+T497</f>
        <v>0</v>
      </c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R485" s="185" t="s">
        <v>193</v>
      </c>
      <c r="AT485" s="193" t="s">
        <v>77</v>
      </c>
      <c r="AU485" s="193" t="s">
        <v>78</v>
      </c>
      <c r="AY485" s="185" t="s">
        <v>161</v>
      </c>
      <c r="BK485" s="194">
        <f>BK486+BK497</f>
        <v>0</v>
      </c>
    </row>
    <row r="486" s="12" customFormat="1" ht="22.8" customHeight="1">
      <c r="A486" s="12"/>
      <c r="B486" s="184"/>
      <c r="C486" s="12"/>
      <c r="D486" s="185" t="s">
        <v>77</v>
      </c>
      <c r="E486" s="195" t="s">
        <v>640</v>
      </c>
      <c r="F486" s="195" t="s">
        <v>641</v>
      </c>
      <c r="G486" s="12"/>
      <c r="H486" s="12"/>
      <c r="I486" s="187"/>
      <c r="J486" s="196">
        <f>BK486</f>
        <v>0</v>
      </c>
      <c r="K486" s="12"/>
      <c r="L486" s="184"/>
      <c r="M486" s="189"/>
      <c r="N486" s="190"/>
      <c r="O486" s="190"/>
      <c r="P486" s="191">
        <f>SUM(P487:P496)</f>
        <v>0</v>
      </c>
      <c r="Q486" s="190"/>
      <c r="R486" s="191">
        <f>SUM(R487:R496)</f>
        <v>0</v>
      </c>
      <c r="S486" s="190"/>
      <c r="T486" s="192">
        <f>SUM(T487:T496)</f>
        <v>0</v>
      </c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R486" s="185" t="s">
        <v>193</v>
      </c>
      <c r="AT486" s="193" t="s">
        <v>77</v>
      </c>
      <c r="AU486" s="193" t="s">
        <v>85</v>
      </c>
      <c r="AY486" s="185" t="s">
        <v>161</v>
      </c>
      <c r="BK486" s="194">
        <f>SUM(BK487:BK496)</f>
        <v>0</v>
      </c>
    </row>
    <row r="487" s="2" customFormat="1" ht="16.5" customHeight="1">
      <c r="A487" s="37"/>
      <c r="B487" s="197"/>
      <c r="C487" s="198" t="s">
        <v>642</v>
      </c>
      <c r="D487" s="198" t="s">
        <v>163</v>
      </c>
      <c r="E487" s="199" t="s">
        <v>643</v>
      </c>
      <c r="F487" s="200" t="s">
        <v>644</v>
      </c>
      <c r="G487" s="201" t="s">
        <v>336</v>
      </c>
      <c r="H487" s="202">
        <v>1</v>
      </c>
      <c r="I487" s="203"/>
      <c r="J487" s="204">
        <f>ROUND(I487*H487,1)</f>
        <v>0</v>
      </c>
      <c r="K487" s="205"/>
      <c r="L487" s="38"/>
      <c r="M487" s="206" t="s">
        <v>1</v>
      </c>
      <c r="N487" s="207" t="s">
        <v>44</v>
      </c>
      <c r="O487" s="76"/>
      <c r="P487" s="208">
        <f>O487*H487</f>
        <v>0</v>
      </c>
      <c r="Q487" s="208">
        <v>0</v>
      </c>
      <c r="R487" s="208">
        <f>Q487*H487</f>
        <v>0</v>
      </c>
      <c r="S487" s="208">
        <v>0</v>
      </c>
      <c r="T487" s="209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210" t="s">
        <v>645</v>
      </c>
      <c r="AT487" s="210" t="s">
        <v>163</v>
      </c>
      <c r="AU487" s="210" t="s">
        <v>90</v>
      </c>
      <c r="AY487" s="18" t="s">
        <v>161</v>
      </c>
      <c r="BE487" s="211">
        <f>IF(N487="základní",J487,0)</f>
        <v>0</v>
      </c>
      <c r="BF487" s="211">
        <f>IF(N487="snížená",J487,0)</f>
        <v>0</v>
      </c>
      <c r="BG487" s="211">
        <f>IF(N487="zákl. přenesená",J487,0)</f>
        <v>0</v>
      </c>
      <c r="BH487" s="211">
        <f>IF(N487="sníž. přenesená",J487,0)</f>
        <v>0</v>
      </c>
      <c r="BI487" s="211">
        <f>IF(N487="nulová",J487,0)</f>
        <v>0</v>
      </c>
      <c r="BJ487" s="18" t="s">
        <v>90</v>
      </c>
      <c r="BK487" s="211">
        <f>ROUND(I487*H487,1)</f>
        <v>0</v>
      </c>
      <c r="BL487" s="18" t="s">
        <v>645</v>
      </c>
      <c r="BM487" s="210" t="s">
        <v>646</v>
      </c>
    </row>
    <row r="488" s="14" customFormat="1">
      <c r="A488" s="14"/>
      <c r="B488" s="221"/>
      <c r="C488" s="14"/>
      <c r="D488" s="213" t="s">
        <v>169</v>
      </c>
      <c r="E488" s="222" t="s">
        <v>1</v>
      </c>
      <c r="F488" s="223" t="s">
        <v>647</v>
      </c>
      <c r="G488" s="14"/>
      <c r="H488" s="222" t="s">
        <v>1</v>
      </c>
      <c r="I488" s="224"/>
      <c r="J488" s="14"/>
      <c r="K488" s="14"/>
      <c r="L488" s="221"/>
      <c r="M488" s="225"/>
      <c r="N488" s="226"/>
      <c r="O488" s="226"/>
      <c r="P488" s="226"/>
      <c r="Q488" s="226"/>
      <c r="R488" s="226"/>
      <c r="S488" s="226"/>
      <c r="T488" s="227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22" t="s">
        <v>169</v>
      </c>
      <c r="AU488" s="222" t="s">
        <v>90</v>
      </c>
      <c r="AV488" s="14" t="s">
        <v>85</v>
      </c>
      <c r="AW488" s="14" t="s">
        <v>31</v>
      </c>
      <c r="AX488" s="14" t="s">
        <v>78</v>
      </c>
      <c r="AY488" s="222" t="s">
        <v>161</v>
      </c>
    </row>
    <row r="489" s="14" customFormat="1">
      <c r="A489" s="14"/>
      <c r="B489" s="221"/>
      <c r="C489" s="14"/>
      <c r="D489" s="213" t="s">
        <v>169</v>
      </c>
      <c r="E489" s="222" t="s">
        <v>1</v>
      </c>
      <c r="F489" s="223" t="s">
        <v>648</v>
      </c>
      <c r="G489" s="14"/>
      <c r="H489" s="222" t="s">
        <v>1</v>
      </c>
      <c r="I489" s="224"/>
      <c r="J489" s="14"/>
      <c r="K489" s="14"/>
      <c r="L489" s="221"/>
      <c r="M489" s="225"/>
      <c r="N489" s="226"/>
      <c r="O489" s="226"/>
      <c r="P489" s="226"/>
      <c r="Q489" s="226"/>
      <c r="R489" s="226"/>
      <c r="S489" s="226"/>
      <c r="T489" s="227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22" t="s">
        <v>169</v>
      </c>
      <c r="AU489" s="222" t="s">
        <v>90</v>
      </c>
      <c r="AV489" s="14" t="s">
        <v>85</v>
      </c>
      <c r="AW489" s="14" t="s">
        <v>31</v>
      </c>
      <c r="AX489" s="14" t="s">
        <v>78</v>
      </c>
      <c r="AY489" s="222" t="s">
        <v>161</v>
      </c>
    </row>
    <row r="490" s="14" customFormat="1">
      <c r="A490" s="14"/>
      <c r="B490" s="221"/>
      <c r="C490" s="14"/>
      <c r="D490" s="213" t="s">
        <v>169</v>
      </c>
      <c r="E490" s="222" t="s">
        <v>1</v>
      </c>
      <c r="F490" s="223" t="s">
        <v>649</v>
      </c>
      <c r="G490" s="14"/>
      <c r="H490" s="222" t="s">
        <v>1</v>
      </c>
      <c r="I490" s="224"/>
      <c r="J490" s="14"/>
      <c r="K490" s="14"/>
      <c r="L490" s="221"/>
      <c r="M490" s="225"/>
      <c r="N490" s="226"/>
      <c r="O490" s="226"/>
      <c r="P490" s="226"/>
      <c r="Q490" s="226"/>
      <c r="R490" s="226"/>
      <c r="S490" s="226"/>
      <c r="T490" s="227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22" t="s">
        <v>169</v>
      </c>
      <c r="AU490" s="222" t="s">
        <v>90</v>
      </c>
      <c r="AV490" s="14" t="s">
        <v>85</v>
      </c>
      <c r="AW490" s="14" t="s">
        <v>31</v>
      </c>
      <c r="AX490" s="14" t="s">
        <v>78</v>
      </c>
      <c r="AY490" s="222" t="s">
        <v>161</v>
      </c>
    </row>
    <row r="491" s="14" customFormat="1">
      <c r="A491" s="14"/>
      <c r="B491" s="221"/>
      <c r="C491" s="14"/>
      <c r="D491" s="213" t="s">
        <v>169</v>
      </c>
      <c r="E491" s="222" t="s">
        <v>1</v>
      </c>
      <c r="F491" s="223" t="s">
        <v>650</v>
      </c>
      <c r="G491" s="14"/>
      <c r="H491" s="222" t="s">
        <v>1</v>
      </c>
      <c r="I491" s="224"/>
      <c r="J491" s="14"/>
      <c r="K491" s="14"/>
      <c r="L491" s="221"/>
      <c r="M491" s="225"/>
      <c r="N491" s="226"/>
      <c r="O491" s="226"/>
      <c r="P491" s="226"/>
      <c r="Q491" s="226"/>
      <c r="R491" s="226"/>
      <c r="S491" s="226"/>
      <c r="T491" s="227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22" t="s">
        <v>169</v>
      </c>
      <c r="AU491" s="222" t="s">
        <v>90</v>
      </c>
      <c r="AV491" s="14" t="s">
        <v>85</v>
      </c>
      <c r="AW491" s="14" t="s">
        <v>31</v>
      </c>
      <c r="AX491" s="14" t="s">
        <v>78</v>
      </c>
      <c r="AY491" s="222" t="s">
        <v>161</v>
      </c>
    </row>
    <row r="492" s="14" customFormat="1">
      <c r="A492" s="14"/>
      <c r="B492" s="221"/>
      <c r="C492" s="14"/>
      <c r="D492" s="213" t="s">
        <v>169</v>
      </c>
      <c r="E492" s="222" t="s">
        <v>1</v>
      </c>
      <c r="F492" s="223" t="s">
        <v>651</v>
      </c>
      <c r="G492" s="14"/>
      <c r="H492" s="222" t="s">
        <v>1</v>
      </c>
      <c r="I492" s="224"/>
      <c r="J492" s="14"/>
      <c r="K492" s="14"/>
      <c r="L492" s="221"/>
      <c r="M492" s="225"/>
      <c r="N492" s="226"/>
      <c r="O492" s="226"/>
      <c r="P492" s="226"/>
      <c r="Q492" s="226"/>
      <c r="R492" s="226"/>
      <c r="S492" s="226"/>
      <c r="T492" s="227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22" t="s">
        <v>169</v>
      </c>
      <c r="AU492" s="222" t="s">
        <v>90</v>
      </c>
      <c r="AV492" s="14" t="s">
        <v>85</v>
      </c>
      <c r="AW492" s="14" t="s">
        <v>31</v>
      </c>
      <c r="AX492" s="14" t="s">
        <v>78</v>
      </c>
      <c r="AY492" s="222" t="s">
        <v>161</v>
      </c>
    </row>
    <row r="493" s="13" customFormat="1">
      <c r="A493" s="13"/>
      <c r="B493" s="212"/>
      <c r="C493" s="13"/>
      <c r="D493" s="213" t="s">
        <v>169</v>
      </c>
      <c r="E493" s="214" t="s">
        <v>1</v>
      </c>
      <c r="F493" s="215" t="s">
        <v>85</v>
      </c>
      <c r="G493" s="13"/>
      <c r="H493" s="216">
        <v>1</v>
      </c>
      <c r="I493" s="217"/>
      <c r="J493" s="13"/>
      <c r="K493" s="13"/>
      <c r="L493" s="212"/>
      <c r="M493" s="218"/>
      <c r="N493" s="219"/>
      <c r="O493" s="219"/>
      <c r="P493" s="219"/>
      <c r="Q493" s="219"/>
      <c r="R493" s="219"/>
      <c r="S493" s="219"/>
      <c r="T493" s="220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14" t="s">
        <v>169</v>
      </c>
      <c r="AU493" s="214" t="s">
        <v>90</v>
      </c>
      <c r="AV493" s="13" t="s">
        <v>90</v>
      </c>
      <c r="AW493" s="13" t="s">
        <v>31</v>
      </c>
      <c r="AX493" s="13" t="s">
        <v>85</v>
      </c>
      <c r="AY493" s="214" t="s">
        <v>161</v>
      </c>
    </row>
    <row r="494" s="2" customFormat="1" ht="16.5" customHeight="1">
      <c r="A494" s="37"/>
      <c r="B494" s="197"/>
      <c r="C494" s="198" t="s">
        <v>652</v>
      </c>
      <c r="D494" s="198" t="s">
        <v>163</v>
      </c>
      <c r="E494" s="199" t="s">
        <v>653</v>
      </c>
      <c r="F494" s="200" t="s">
        <v>654</v>
      </c>
      <c r="G494" s="201" t="s">
        <v>336</v>
      </c>
      <c r="H494" s="202">
        <v>1</v>
      </c>
      <c r="I494" s="203"/>
      <c r="J494" s="204">
        <f>ROUND(I494*H494,1)</f>
        <v>0</v>
      </c>
      <c r="K494" s="205"/>
      <c r="L494" s="38"/>
      <c r="M494" s="206" t="s">
        <v>1</v>
      </c>
      <c r="N494" s="207" t="s">
        <v>44</v>
      </c>
      <c r="O494" s="76"/>
      <c r="P494" s="208">
        <f>O494*H494</f>
        <v>0</v>
      </c>
      <c r="Q494" s="208">
        <v>0</v>
      </c>
      <c r="R494" s="208">
        <f>Q494*H494</f>
        <v>0</v>
      </c>
      <c r="S494" s="208">
        <v>0</v>
      </c>
      <c r="T494" s="209">
        <f>S494*H494</f>
        <v>0</v>
      </c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R494" s="210" t="s">
        <v>645</v>
      </c>
      <c r="AT494" s="210" t="s">
        <v>163</v>
      </c>
      <c r="AU494" s="210" t="s">
        <v>90</v>
      </c>
      <c r="AY494" s="18" t="s">
        <v>161</v>
      </c>
      <c r="BE494" s="211">
        <f>IF(N494="základní",J494,0)</f>
        <v>0</v>
      </c>
      <c r="BF494" s="211">
        <f>IF(N494="snížená",J494,0)</f>
        <v>0</v>
      </c>
      <c r="BG494" s="211">
        <f>IF(N494="zákl. přenesená",J494,0)</f>
        <v>0</v>
      </c>
      <c r="BH494" s="211">
        <f>IF(N494="sníž. přenesená",J494,0)</f>
        <v>0</v>
      </c>
      <c r="BI494" s="211">
        <f>IF(N494="nulová",J494,0)</f>
        <v>0</v>
      </c>
      <c r="BJ494" s="18" t="s">
        <v>90</v>
      </c>
      <c r="BK494" s="211">
        <f>ROUND(I494*H494,1)</f>
        <v>0</v>
      </c>
      <c r="BL494" s="18" t="s">
        <v>645</v>
      </c>
      <c r="BM494" s="210" t="s">
        <v>655</v>
      </c>
    </row>
    <row r="495" s="2" customFormat="1" ht="16.5" customHeight="1">
      <c r="A495" s="37"/>
      <c r="B495" s="197"/>
      <c r="C495" s="198" t="s">
        <v>656</v>
      </c>
      <c r="D495" s="198" t="s">
        <v>163</v>
      </c>
      <c r="E495" s="199" t="s">
        <v>657</v>
      </c>
      <c r="F495" s="200" t="s">
        <v>658</v>
      </c>
      <c r="G495" s="201" t="s">
        <v>336</v>
      </c>
      <c r="H495" s="202">
        <v>1</v>
      </c>
      <c r="I495" s="203"/>
      <c r="J495" s="204">
        <f>ROUND(I495*H495,1)</f>
        <v>0</v>
      </c>
      <c r="K495" s="205"/>
      <c r="L495" s="38"/>
      <c r="M495" s="206" t="s">
        <v>1</v>
      </c>
      <c r="N495" s="207" t="s">
        <v>44</v>
      </c>
      <c r="O495" s="76"/>
      <c r="P495" s="208">
        <f>O495*H495</f>
        <v>0</v>
      </c>
      <c r="Q495" s="208">
        <v>0</v>
      </c>
      <c r="R495" s="208">
        <f>Q495*H495</f>
        <v>0</v>
      </c>
      <c r="S495" s="208">
        <v>0</v>
      </c>
      <c r="T495" s="209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210" t="s">
        <v>645</v>
      </c>
      <c r="AT495" s="210" t="s">
        <v>163</v>
      </c>
      <c r="AU495" s="210" t="s">
        <v>90</v>
      </c>
      <c r="AY495" s="18" t="s">
        <v>161</v>
      </c>
      <c r="BE495" s="211">
        <f>IF(N495="základní",J495,0)</f>
        <v>0</v>
      </c>
      <c r="BF495" s="211">
        <f>IF(N495="snížená",J495,0)</f>
        <v>0</v>
      </c>
      <c r="BG495" s="211">
        <f>IF(N495="zákl. přenesená",J495,0)</f>
        <v>0</v>
      </c>
      <c r="BH495" s="211">
        <f>IF(N495="sníž. přenesená",J495,0)</f>
        <v>0</v>
      </c>
      <c r="BI495" s="211">
        <f>IF(N495="nulová",J495,0)</f>
        <v>0</v>
      </c>
      <c r="BJ495" s="18" t="s">
        <v>90</v>
      </c>
      <c r="BK495" s="211">
        <f>ROUND(I495*H495,1)</f>
        <v>0</v>
      </c>
      <c r="BL495" s="18" t="s">
        <v>645</v>
      </c>
      <c r="BM495" s="210" t="s">
        <v>659</v>
      </c>
    </row>
    <row r="496" s="2" customFormat="1" ht="16.5" customHeight="1">
      <c r="A496" s="37"/>
      <c r="B496" s="197"/>
      <c r="C496" s="198" t="s">
        <v>660</v>
      </c>
      <c r="D496" s="198" t="s">
        <v>163</v>
      </c>
      <c r="E496" s="199" t="s">
        <v>661</v>
      </c>
      <c r="F496" s="200" t="s">
        <v>662</v>
      </c>
      <c r="G496" s="201" t="s">
        <v>336</v>
      </c>
      <c r="H496" s="202">
        <v>1</v>
      </c>
      <c r="I496" s="203"/>
      <c r="J496" s="204">
        <f>ROUND(I496*H496,1)</f>
        <v>0</v>
      </c>
      <c r="K496" s="205"/>
      <c r="L496" s="38"/>
      <c r="M496" s="206" t="s">
        <v>1</v>
      </c>
      <c r="N496" s="207" t="s">
        <v>44</v>
      </c>
      <c r="O496" s="76"/>
      <c r="P496" s="208">
        <f>O496*H496</f>
        <v>0</v>
      </c>
      <c r="Q496" s="208">
        <v>0</v>
      </c>
      <c r="R496" s="208">
        <f>Q496*H496</f>
        <v>0</v>
      </c>
      <c r="S496" s="208">
        <v>0</v>
      </c>
      <c r="T496" s="209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210" t="s">
        <v>645</v>
      </c>
      <c r="AT496" s="210" t="s">
        <v>163</v>
      </c>
      <c r="AU496" s="210" t="s">
        <v>90</v>
      </c>
      <c r="AY496" s="18" t="s">
        <v>161</v>
      </c>
      <c r="BE496" s="211">
        <f>IF(N496="základní",J496,0)</f>
        <v>0</v>
      </c>
      <c r="BF496" s="211">
        <f>IF(N496="snížená",J496,0)</f>
        <v>0</v>
      </c>
      <c r="BG496" s="211">
        <f>IF(N496="zákl. přenesená",J496,0)</f>
        <v>0</v>
      </c>
      <c r="BH496" s="211">
        <f>IF(N496="sníž. přenesená",J496,0)</f>
        <v>0</v>
      </c>
      <c r="BI496" s="211">
        <f>IF(N496="nulová",J496,0)</f>
        <v>0</v>
      </c>
      <c r="BJ496" s="18" t="s">
        <v>90</v>
      </c>
      <c r="BK496" s="211">
        <f>ROUND(I496*H496,1)</f>
        <v>0</v>
      </c>
      <c r="BL496" s="18" t="s">
        <v>645</v>
      </c>
      <c r="BM496" s="210" t="s">
        <v>663</v>
      </c>
    </row>
    <row r="497" s="12" customFormat="1" ht="22.8" customHeight="1">
      <c r="A497" s="12"/>
      <c r="B497" s="184"/>
      <c r="C497" s="12"/>
      <c r="D497" s="185" t="s">
        <v>77</v>
      </c>
      <c r="E497" s="195" t="s">
        <v>664</v>
      </c>
      <c r="F497" s="195" t="s">
        <v>665</v>
      </c>
      <c r="G497" s="12"/>
      <c r="H497" s="12"/>
      <c r="I497" s="187"/>
      <c r="J497" s="196">
        <f>BK497</f>
        <v>0</v>
      </c>
      <c r="K497" s="12"/>
      <c r="L497" s="184"/>
      <c r="M497" s="189"/>
      <c r="N497" s="190"/>
      <c r="O497" s="190"/>
      <c r="P497" s="191">
        <f>SUM(P498:P499)</f>
        <v>0</v>
      </c>
      <c r="Q497" s="190"/>
      <c r="R497" s="191">
        <f>SUM(R498:R499)</f>
        <v>0</v>
      </c>
      <c r="S497" s="190"/>
      <c r="T497" s="192">
        <f>SUM(T498:T499)</f>
        <v>0</v>
      </c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R497" s="185" t="s">
        <v>193</v>
      </c>
      <c r="AT497" s="193" t="s">
        <v>77</v>
      </c>
      <c r="AU497" s="193" t="s">
        <v>85</v>
      </c>
      <c r="AY497" s="185" t="s">
        <v>161</v>
      </c>
      <c r="BK497" s="194">
        <f>SUM(BK498:BK499)</f>
        <v>0</v>
      </c>
    </row>
    <row r="498" s="2" customFormat="1" ht="16.5" customHeight="1">
      <c r="A498" s="37"/>
      <c r="B498" s="197"/>
      <c r="C498" s="198" t="s">
        <v>666</v>
      </c>
      <c r="D498" s="198" t="s">
        <v>163</v>
      </c>
      <c r="E498" s="199" t="s">
        <v>667</v>
      </c>
      <c r="F498" s="200" t="s">
        <v>665</v>
      </c>
      <c r="G498" s="201" t="s">
        <v>336</v>
      </c>
      <c r="H498" s="202">
        <v>1</v>
      </c>
      <c r="I498" s="203"/>
      <c r="J498" s="204">
        <f>ROUND(I498*H498,1)</f>
        <v>0</v>
      </c>
      <c r="K498" s="205"/>
      <c r="L498" s="38"/>
      <c r="M498" s="206" t="s">
        <v>1</v>
      </c>
      <c r="N498" s="207" t="s">
        <v>44</v>
      </c>
      <c r="O498" s="76"/>
      <c r="P498" s="208">
        <f>O498*H498</f>
        <v>0</v>
      </c>
      <c r="Q498" s="208">
        <v>0</v>
      </c>
      <c r="R498" s="208">
        <f>Q498*H498</f>
        <v>0</v>
      </c>
      <c r="S498" s="208">
        <v>0</v>
      </c>
      <c r="T498" s="209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210" t="s">
        <v>645</v>
      </c>
      <c r="AT498" s="210" t="s">
        <v>163</v>
      </c>
      <c r="AU498" s="210" t="s">
        <v>90</v>
      </c>
      <c r="AY498" s="18" t="s">
        <v>161</v>
      </c>
      <c r="BE498" s="211">
        <f>IF(N498="základní",J498,0)</f>
        <v>0</v>
      </c>
      <c r="BF498" s="211">
        <f>IF(N498="snížená",J498,0)</f>
        <v>0</v>
      </c>
      <c r="BG498" s="211">
        <f>IF(N498="zákl. přenesená",J498,0)</f>
        <v>0</v>
      </c>
      <c r="BH498" s="211">
        <f>IF(N498="sníž. přenesená",J498,0)</f>
        <v>0</v>
      </c>
      <c r="BI498" s="211">
        <f>IF(N498="nulová",J498,0)</f>
        <v>0</v>
      </c>
      <c r="BJ498" s="18" t="s">
        <v>90</v>
      </c>
      <c r="BK498" s="211">
        <f>ROUND(I498*H498,1)</f>
        <v>0</v>
      </c>
      <c r="BL498" s="18" t="s">
        <v>645</v>
      </c>
      <c r="BM498" s="210" t="s">
        <v>668</v>
      </c>
    </row>
    <row r="499" s="2" customFormat="1" ht="16.5" customHeight="1">
      <c r="A499" s="37"/>
      <c r="B499" s="197"/>
      <c r="C499" s="198" t="s">
        <v>669</v>
      </c>
      <c r="D499" s="198" t="s">
        <v>163</v>
      </c>
      <c r="E499" s="199" t="s">
        <v>670</v>
      </c>
      <c r="F499" s="200" t="s">
        <v>671</v>
      </c>
      <c r="G499" s="201" t="s">
        <v>336</v>
      </c>
      <c r="H499" s="202">
        <v>1</v>
      </c>
      <c r="I499" s="203"/>
      <c r="J499" s="204">
        <f>ROUND(I499*H499,1)</f>
        <v>0</v>
      </c>
      <c r="K499" s="205"/>
      <c r="L499" s="38"/>
      <c r="M499" s="247" t="s">
        <v>1</v>
      </c>
      <c r="N499" s="248" t="s">
        <v>44</v>
      </c>
      <c r="O499" s="249"/>
      <c r="P499" s="250">
        <f>O499*H499</f>
        <v>0</v>
      </c>
      <c r="Q499" s="250">
        <v>0</v>
      </c>
      <c r="R499" s="250">
        <f>Q499*H499</f>
        <v>0</v>
      </c>
      <c r="S499" s="250">
        <v>0</v>
      </c>
      <c r="T499" s="251">
        <f>S499*H499</f>
        <v>0</v>
      </c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R499" s="210" t="s">
        <v>645</v>
      </c>
      <c r="AT499" s="210" t="s">
        <v>163</v>
      </c>
      <c r="AU499" s="210" t="s">
        <v>90</v>
      </c>
      <c r="AY499" s="18" t="s">
        <v>161</v>
      </c>
      <c r="BE499" s="211">
        <f>IF(N499="základní",J499,0)</f>
        <v>0</v>
      </c>
      <c r="BF499" s="211">
        <f>IF(N499="snížená",J499,0)</f>
        <v>0</v>
      </c>
      <c r="BG499" s="211">
        <f>IF(N499="zákl. přenesená",J499,0)</f>
        <v>0</v>
      </c>
      <c r="BH499" s="211">
        <f>IF(N499="sníž. přenesená",J499,0)</f>
        <v>0</v>
      </c>
      <c r="BI499" s="211">
        <f>IF(N499="nulová",J499,0)</f>
        <v>0</v>
      </c>
      <c r="BJ499" s="18" t="s">
        <v>90</v>
      </c>
      <c r="BK499" s="211">
        <f>ROUND(I499*H499,1)</f>
        <v>0</v>
      </c>
      <c r="BL499" s="18" t="s">
        <v>645</v>
      </c>
      <c r="BM499" s="210" t="s">
        <v>672</v>
      </c>
    </row>
    <row r="500" s="2" customFormat="1" ht="6.96" customHeight="1">
      <c r="A500" s="37"/>
      <c r="B500" s="59"/>
      <c r="C500" s="60"/>
      <c r="D500" s="60"/>
      <c r="E500" s="60"/>
      <c r="F500" s="60"/>
      <c r="G500" s="60"/>
      <c r="H500" s="60"/>
      <c r="I500" s="156"/>
      <c r="J500" s="60"/>
      <c r="K500" s="60"/>
      <c r="L500" s="38"/>
      <c r="M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</sheetData>
  <autoFilter ref="C143:K49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30:H130"/>
    <mergeCell ref="E134:H134"/>
    <mergeCell ref="E132:H132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118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673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ROUND(J132,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ROUND((SUM(BE132:BE168)),  1)</f>
        <v>0</v>
      </c>
      <c r="G37" s="37"/>
      <c r="H37" s="37"/>
      <c r="I37" s="143">
        <v>0.20999999999999999</v>
      </c>
      <c r="J37" s="142">
        <f>ROUND(((SUM(BE132:BE168))*I37),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ROUND((SUM(BF132:BF168)),  1)</f>
        <v>0</v>
      </c>
      <c r="G38" s="37"/>
      <c r="H38" s="37"/>
      <c r="I38" s="143">
        <v>0.14999999999999999</v>
      </c>
      <c r="J38" s="142">
        <f>ROUND(((SUM(BF132:BF168))*I38),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ROUND((SUM(BG132:BG168)),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ROUND((SUM(BH132:BH168)),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ROUND((SUM(BI132:BI168)),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118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01.A2 - EI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J132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674</v>
      </c>
      <c r="E101" s="164"/>
      <c r="F101" s="164"/>
      <c r="G101" s="164"/>
      <c r="H101" s="164"/>
      <c r="I101" s="165"/>
      <c r="J101" s="166">
        <f>J133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62"/>
      <c r="C102" s="9"/>
      <c r="D102" s="163" t="s">
        <v>675</v>
      </c>
      <c r="E102" s="164"/>
      <c r="F102" s="164"/>
      <c r="G102" s="164"/>
      <c r="H102" s="164"/>
      <c r="I102" s="165"/>
      <c r="J102" s="166">
        <f>J136</f>
        <v>0</v>
      </c>
      <c r="K102" s="9"/>
      <c r="L102" s="16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62"/>
      <c r="C103" s="9"/>
      <c r="D103" s="163" t="s">
        <v>676</v>
      </c>
      <c r="E103" s="164"/>
      <c r="F103" s="164"/>
      <c r="G103" s="164"/>
      <c r="H103" s="164"/>
      <c r="I103" s="165"/>
      <c r="J103" s="166">
        <f>J146</f>
        <v>0</v>
      </c>
      <c r="K103" s="9"/>
      <c r="L103" s="16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62"/>
      <c r="C104" s="9"/>
      <c r="D104" s="163" t="s">
        <v>677</v>
      </c>
      <c r="E104" s="164"/>
      <c r="F104" s="164"/>
      <c r="G104" s="164"/>
      <c r="H104" s="164"/>
      <c r="I104" s="165"/>
      <c r="J104" s="166">
        <f>J150</f>
        <v>0</v>
      </c>
      <c r="K104" s="9"/>
      <c r="L104" s="16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62"/>
      <c r="C105" s="9"/>
      <c r="D105" s="163" t="s">
        <v>678</v>
      </c>
      <c r="E105" s="164"/>
      <c r="F105" s="164"/>
      <c r="G105" s="164"/>
      <c r="H105" s="164"/>
      <c r="I105" s="165"/>
      <c r="J105" s="166">
        <f>J160</f>
        <v>0</v>
      </c>
      <c r="K105" s="9"/>
      <c r="L105" s="162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62"/>
      <c r="C106" s="9"/>
      <c r="D106" s="163" t="s">
        <v>679</v>
      </c>
      <c r="E106" s="164"/>
      <c r="F106" s="164"/>
      <c r="G106" s="164"/>
      <c r="H106" s="164"/>
      <c r="I106" s="165"/>
      <c r="J106" s="166">
        <f>J163</f>
        <v>0</v>
      </c>
      <c r="K106" s="9"/>
      <c r="L106" s="162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62"/>
      <c r="C107" s="9"/>
      <c r="D107" s="163" t="s">
        <v>680</v>
      </c>
      <c r="E107" s="164"/>
      <c r="F107" s="164"/>
      <c r="G107" s="164"/>
      <c r="H107" s="164"/>
      <c r="I107" s="165"/>
      <c r="J107" s="166">
        <f>J165</f>
        <v>0</v>
      </c>
      <c r="K107" s="9"/>
      <c r="L107" s="16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62"/>
      <c r="C108" s="9"/>
      <c r="D108" s="163" t="s">
        <v>681</v>
      </c>
      <c r="E108" s="164"/>
      <c r="F108" s="164"/>
      <c r="G108" s="164"/>
      <c r="H108" s="164"/>
      <c r="I108" s="165"/>
      <c r="J108" s="166">
        <f>J168</f>
        <v>0</v>
      </c>
      <c r="K108" s="9"/>
      <c r="L108" s="162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7"/>
      <c r="B109" s="38"/>
      <c r="C109" s="37"/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59"/>
      <c r="C110" s="60"/>
      <c r="D110" s="60"/>
      <c r="E110" s="60"/>
      <c r="F110" s="60"/>
      <c r="G110" s="60"/>
      <c r="H110" s="60"/>
      <c r="I110" s="156"/>
      <c r="J110" s="60"/>
      <c r="K110" s="60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4" s="2" customFormat="1" ht="6.96" customHeight="1">
      <c r="A114" s="37"/>
      <c r="B114" s="61"/>
      <c r="C114" s="62"/>
      <c r="D114" s="62"/>
      <c r="E114" s="62"/>
      <c r="F114" s="62"/>
      <c r="G114" s="62"/>
      <c r="H114" s="62"/>
      <c r="I114" s="157"/>
      <c r="J114" s="62"/>
      <c r="K114" s="62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4.96" customHeight="1">
      <c r="A115" s="37"/>
      <c r="B115" s="38"/>
      <c r="C115" s="22" t="s">
        <v>146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7"/>
      <c r="D116" s="37"/>
      <c r="E116" s="37"/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16</v>
      </c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131" t="str">
        <f>E7</f>
        <v>Udržovací práce a stavební úpravy Staropramenná 547/9</v>
      </c>
      <c r="F118" s="31"/>
      <c r="G118" s="31"/>
      <c r="H118" s="31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" customFormat="1" ht="12" customHeight="1">
      <c r="B119" s="21"/>
      <c r="C119" s="31" t="s">
        <v>115</v>
      </c>
      <c r="I119" s="128"/>
      <c r="L119" s="21"/>
    </row>
    <row r="120" s="1" customFormat="1" ht="16.5" customHeight="1">
      <c r="B120" s="21"/>
      <c r="E120" s="131" t="s">
        <v>116</v>
      </c>
      <c r="F120" s="1"/>
      <c r="G120" s="1"/>
      <c r="H120" s="1"/>
      <c r="I120" s="128"/>
      <c r="L120" s="21"/>
    </row>
    <row r="121" s="1" customFormat="1" ht="12" customHeight="1">
      <c r="B121" s="21"/>
      <c r="C121" s="31" t="s">
        <v>117</v>
      </c>
      <c r="I121" s="128"/>
      <c r="L121" s="21"/>
    </row>
    <row r="122" s="2" customFormat="1" ht="16.5" customHeight="1">
      <c r="A122" s="37"/>
      <c r="B122" s="38"/>
      <c r="C122" s="37"/>
      <c r="D122" s="37"/>
      <c r="E122" s="132" t="s">
        <v>118</v>
      </c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119</v>
      </c>
      <c r="D123" s="37"/>
      <c r="E123" s="37"/>
      <c r="F123" s="37"/>
      <c r="G123" s="37"/>
      <c r="H123" s="37"/>
      <c r="I123" s="133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66" t="str">
        <f>E13</f>
        <v>01.A2 - EI</v>
      </c>
      <c r="F124" s="37"/>
      <c r="G124" s="37"/>
      <c r="H124" s="37"/>
      <c r="I124" s="133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133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7"/>
      <c r="E126" s="37"/>
      <c r="F126" s="26" t="str">
        <f>F16</f>
        <v xml:space="preserve"> </v>
      </c>
      <c r="G126" s="37"/>
      <c r="H126" s="37"/>
      <c r="I126" s="134" t="s">
        <v>22</v>
      </c>
      <c r="J126" s="68" t="str">
        <f>IF(J16="","",J16)</f>
        <v>26. 4. 2020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133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25.65" customHeight="1">
      <c r="A128" s="37"/>
      <c r="B128" s="38"/>
      <c r="C128" s="31" t="s">
        <v>24</v>
      </c>
      <c r="D128" s="37"/>
      <c r="E128" s="37"/>
      <c r="F128" s="26" t="str">
        <f>E19</f>
        <v xml:space="preserve"> </v>
      </c>
      <c r="G128" s="37"/>
      <c r="H128" s="37"/>
      <c r="I128" s="134" t="s">
        <v>30</v>
      </c>
      <c r="J128" s="35" t="str">
        <f>E25</f>
        <v xml:space="preserve">Ing. arch. Frydecký Václav 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5.65" customHeight="1">
      <c r="A129" s="37"/>
      <c r="B129" s="38"/>
      <c r="C129" s="31" t="s">
        <v>28</v>
      </c>
      <c r="D129" s="37"/>
      <c r="E129" s="37"/>
      <c r="F129" s="26" t="str">
        <f>IF(E22="","",E22)</f>
        <v>Vyplň údaj</v>
      </c>
      <c r="G129" s="37"/>
      <c r="H129" s="37"/>
      <c r="I129" s="134" t="s">
        <v>33</v>
      </c>
      <c r="J129" s="35" t="str">
        <f>E28</f>
        <v>Filip Šimek www.rozp.cz</v>
      </c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7"/>
      <c r="D130" s="37"/>
      <c r="E130" s="37"/>
      <c r="F130" s="37"/>
      <c r="G130" s="37"/>
      <c r="H130" s="37"/>
      <c r="I130" s="133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1" customFormat="1" ht="29.28" customHeight="1">
      <c r="A131" s="172"/>
      <c r="B131" s="173"/>
      <c r="C131" s="174" t="s">
        <v>147</v>
      </c>
      <c r="D131" s="175" t="s">
        <v>63</v>
      </c>
      <c r="E131" s="175" t="s">
        <v>59</v>
      </c>
      <c r="F131" s="175" t="s">
        <v>60</v>
      </c>
      <c r="G131" s="175" t="s">
        <v>148</v>
      </c>
      <c r="H131" s="175" t="s">
        <v>149</v>
      </c>
      <c r="I131" s="176" t="s">
        <v>150</v>
      </c>
      <c r="J131" s="177" t="s">
        <v>123</v>
      </c>
      <c r="K131" s="178" t="s">
        <v>151</v>
      </c>
      <c r="L131" s="179"/>
      <c r="M131" s="85" t="s">
        <v>1</v>
      </c>
      <c r="N131" s="86" t="s">
        <v>42</v>
      </c>
      <c r="O131" s="86" t="s">
        <v>152</v>
      </c>
      <c r="P131" s="86" t="s">
        <v>153</v>
      </c>
      <c r="Q131" s="86" t="s">
        <v>154</v>
      </c>
      <c r="R131" s="86" t="s">
        <v>155</v>
      </c>
      <c r="S131" s="86" t="s">
        <v>156</v>
      </c>
      <c r="T131" s="87" t="s">
        <v>157</v>
      </c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</row>
    <row r="132" s="2" customFormat="1" ht="22.8" customHeight="1">
      <c r="A132" s="37"/>
      <c r="B132" s="38"/>
      <c r="C132" s="92" t="s">
        <v>158</v>
      </c>
      <c r="D132" s="37"/>
      <c r="E132" s="37"/>
      <c r="F132" s="37"/>
      <c r="G132" s="37"/>
      <c r="H132" s="37"/>
      <c r="I132" s="133"/>
      <c r="J132" s="180">
        <f>BK132</f>
        <v>0</v>
      </c>
      <c r="K132" s="37"/>
      <c r="L132" s="38"/>
      <c r="M132" s="88"/>
      <c r="N132" s="72"/>
      <c r="O132" s="89"/>
      <c r="P132" s="181">
        <f>P133+P136+P146+P150+P160+P163+P165+P168</f>
        <v>0</v>
      </c>
      <c r="Q132" s="89"/>
      <c r="R132" s="181">
        <f>R133+R136+R146+R150+R160+R163+R165+R168</f>
        <v>0</v>
      </c>
      <c r="S132" s="89"/>
      <c r="T132" s="182">
        <f>T133+T136+T146+T150+T160+T163+T165+T168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77</v>
      </c>
      <c r="AU132" s="18" t="s">
        <v>125</v>
      </c>
      <c r="BK132" s="183">
        <f>BK133+BK136+BK146+BK150+BK160+BK163+BK165+BK168</f>
        <v>0</v>
      </c>
    </row>
    <row r="133" s="12" customFormat="1" ht="25.92" customHeight="1">
      <c r="A133" s="12"/>
      <c r="B133" s="184"/>
      <c r="C133" s="12"/>
      <c r="D133" s="185" t="s">
        <v>77</v>
      </c>
      <c r="E133" s="186" t="s">
        <v>682</v>
      </c>
      <c r="F133" s="186" t="s">
        <v>683</v>
      </c>
      <c r="G133" s="12"/>
      <c r="H133" s="12"/>
      <c r="I133" s="187"/>
      <c r="J133" s="188">
        <f>BK133</f>
        <v>0</v>
      </c>
      <c r="K133" s="12"/>
      <c r="L133" s="184"/>
      <c r="M133" s="189"/>
      <c r="N133" s="190"/>
      <c r="O133" s="190"/>
      <c r="P133" s="191">
        <f>SUM(P134:P135)</f>
        <v>0</v>
      </c>
      <c r="Q133" s="190"/>
      <c r="R133" s="191">
        <f>SUM(R134:R135)</f>
        <v>0</v>
      </c>
      <c r="S133" s="190"/>
      <c r="T133" s="192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85" t="s">
        <v>85</v>
      </c>
      <c r="AT133" s="193" t="s">
        <v>77</v>
      </c>
      <c r="AU133" s="193" t="s">
        <v>78</v>
      </c>
      <c r="AY133" s="185" t="s">
        <v>161</v>
      </c>
      <c r="BK133" s="194">
        <f>SUM(BK134:BK135)</f>
        <v>0</v>
      </c>
    </row>
    <row r="134" s="2" customFormat="1" ht="21.75" customHeight="1">
      <c r="A134" s="37"/>
      <c r="B134" s="197"/>
      <c r="C134" s="198" t="s">
        <v>85</v>
      </c>
      <c r="D134" s="198" t="s">
        <v>163</v>
      </c>
      <c r="E134" s="199" t="s">
        <v>684</v>
      </c>
      <c r="F134" s="200" t="s">
        <v>685</v>
      </c>
      <c r="G134" s="201" t="s">
        <v>686</v>
      </c>
      <c r="H134" s="202">
        <v>2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167</v>
      </c>
      <c r="AT134" s="210" t="s">
        <v>163</v>
      </c>
      <c r="AU134" s="210" t="s">
        <v>85</v>
      </c>
      <c r="AY134" s="18" t="s">
        <v>161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167</v>
      </c>
      <c r="BM134" s="210" t="s">
        <v>90</v>
      </c>
    </row>
    <row r="135" s="2" customFormat="1" ht="21.75" customHeight="1">
      <c r="A135" s="37"/>
      <c r="B135" s="197"/>
      <c r="C135" s="198" t="s">
        <v>90</v>
      </c>
      <c r="D135" s="198" t="s">
        <v>163</v>
      </c>
      <c r="E135" s="199" t="s">
        <v>687</v>
      </c>
      <c r="F135" s="200" t="s">
        <v>688</v>
      </c>
      <c r="G135" s="201" t="s">
        <v>686</v>
      </c>
      <c r="H135" s="202">
        <v>3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167</v>
      </c>
      <c r="AT135" s="210" t="s">
        <v>163</v>
      </c>
      <c r="AU135" s="210" t="s">
        <v>85</v>
      </c>
      <c r="AY135" s="18" t="s">
        <v>161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167</v>
      </c>
      <c r="BM135" s="210" t="s">
        <v>167</v>
      </c>
    </row>
    <row r="136" s="12" customFormat="1" ht="25.92" customHeight="1">
      <c r="A136" s="12"/>
      <c r="B136" s="184"/>
      <c r="C136" s="12"/>
      <c r="D136" s="185" t="s">
        <v>77</v>
      </c>
      <c r="E136" s="186" t="s">
        <v>689</v>
      </c>
      <c r="F136" s="186" t="s">
        <v>690</v>
      </c>
      <c r="G136" s="12"/>
      <c r="H136" s="12"/>
      <c r="I136" s="187"/>
      <c r="J136" s="188">
        <f>BK136</f>
        <v>0</v>
      </c>
      <c r="K136" s="12"/>
      <c r="L136" s="184"/>
      <c r="M136" s="189"/>
      <c r="N136" s="190"/>
      <c r="O136" s="190"/>
      <c r="P136" s="191">
        <f>SUM(P137:P145)</f>
        <v>0</v>
      </c>
      <c r="Q136" s="190"/>
      <c r="R136" s="191">
        <f>SUM(R137:R145)</f>
        <v>0</v>
      </c>
      <c r="S136" s="190"/>
      <c r="T136" s="192">
        <f>SUM(T137:T145)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85" t="s">
        <v>85</v>
      </c>
      <c r="AT136" s="193" t="s">
        <v>77</v>
      </c>
      <c r="AU136" s="193" t="s">
        <v>78</v>
      </c>
      <c r="AY136" s="185" t="s">
        <v>161</v>
      </c>
      <c r="BK136" s="194">
        <f>SUM(BK137:BK145)</f>
        <v>0</v>
      </c>
    </row>
    <row r="137" s="2" customFormat="1" ht="16.5" customHeight="1">
      <c r="A137" s="37"/>
      <c r="B137" s="197"/>
      <c r="C137" s="198" t="s">
        <v>95</v>
      </c>
      <c r="D137" s="198" t="s">
        <v>163</v>
      </c>
      <c r="E137" s="199" t="s">
        <v>691</v>
      </c>
      <c r="F137" s="200" t="s">
        <v>692</v>
      </c>
      <c r="G137" s="201" t="s">
        <v>686</v>
      </c>
      <c r="H137" s="202">
        <v>4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167</v>
      </c>
      <c r="AT137" s="210" t="s">
        <v>163</v>
      </c>
      <c r="AU137" s="210" t="s">
        <v>85</v>
      </c>
      <c r="AY137" s="18" t="s">
        <v>161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167</v>
      </c>
      <c r="BM137" s="210" t="s">
        <v>177</v>
      </c>
    </row>
    <row r="138" s="2" customFormat="1" ht="16.5" customHeight="1">
      <c r="A138" s="37"/>
      <c r="B138" s="197"/>
      <c r="C138" s="198" t="s">
        <v>167</v>
      </c>
      <c r="D138" s="198" t="s">
        <v>163</v>
      </c>
      <c r="E138" s="199" t="s">
        <v>693</v>
      </c>
      <c r="F138" s="200" t="s">
        <v>694</v>
      </c>
      <c r="G138" s="201" t="s">
        <v>686</v>
      </c>
      <c r="H138" s="202">
        <v>8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167</v>
      </c>
      <c r="AT138" s="210" t="s">
        <v>163</v>
      </c>
      <c r="AU138" s="210" t="s">
        <v>85</v>
      </c>
      <c r="AY138" s="18" t="s">
        <v>161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167</v>
      </c>
      <c r="BM138" s="210" t="s">
        <v>217</v>
      </c>
    </row>
    <row r="139" s="2" customFormat="1" ht="16.5" customHeight="1">
      <c r="A139" s="37"/>
      <c r="B139" s="197"/>
      <c r="C139" s="198" t="s">
        <v>193</v>
      </c>
      <c r="D139" s="198" t="s">
        <v>163</v>
      </c>
      <c r="E139" s="199" t="s">
        <v>695</v>
      </c>
      <c r="F139" s="200" t="s">
        <v>696</v>
      </c>
      <c r="G139" s="201" t="s">
        <v>686</v>
      </c>
      <c r="H139" s="202">
        <v>1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167</v>
      </c>
      <c r="AT139" s="210" t="s">
        <v>163</v>
      </c>
      <c r="AU139" s="210" t="s">
        <v>85</v>
      </c>
      <c r="AY139" s="18" t="s">
        <v>161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167</v>
      </c>
      <c r="BM139" s="210" t="s">
        <v>231</v>
      </c>
    </row>
    <row r="140" s="2" customFormat="1" ht="16.5" customHeight="1">
      <c r="A140" s="37"/>
      <c r="B140" s="197"/>
      <c r="C140" s="198" t="s">
        <v>177</v>
      </c>
      <c r="D140" s="198" t="s">
        <v>163</v>
      </c>
      <c r="E140" s="199" t="s">
        <v>697</v>
      </c>
      <c r="F140" s="200" t="s">
        <v>698</v>
      </c>
      <c r="G140" s="201" t="s">
        <v>686</v>
      </c>
      <c r="H140" s="202">
        <v>25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167</v>
      </c>
      <c r="AT140" s="210" t="s">
        <v>163</v>
      </c>
      <c r="AU140" s="210" t="s">
        <v>85</v>
      </c>
      <c r="AY140" s="18" t="s">
        <v>161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167</v>
      </c>
      <c r="BM140" s="210" t="s">
        <v>203</v>
      </c>
    </row>
    <row r="141" s="2" customFormat="1" ht="16.5" customHeight="1">
      <c r="A141" s="37"/>
      <c r="B141" s="197"/>
      <c r="C141" s="198" t="s">
        <v>204</v>
      </c>
      <c r="D141" s="198" t="s">
        <v>163</v>
      </c>
      <c r="E141" s="199" t="s">
        <v>699</v>
      </c>
      <c r="F141" s="200" t="s">
        <v>700</v>
      </c>
      <c r="G141" s="201" t="s">
        <v>686</v>
      </c>
      <c r="H141" s="202">
        <v>2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167</v>
      </c>
      <c r="AT141" s="210" t="s">
        <v>163</v>
      </c>
      <c r="AU141" s="210" t="s">
        <v>85</v>
      </c>
      <c r="AY141" s="18" t="s">
        <v>161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167</v>
      </c>
      <c r="BM141" s="210" t="s">
        <v>256</v>
      </c>
    </row>
    <row r="142" s="2" customFormat="1" ht="16.5" customHeight="1">
      <c r="A142" s="37"/>
      <c r="B142" s="197"/>
      <c r="C142" s="198" t="s">
        <v>217</v>
      </c>
      <c r="D142" s="198" t="s">
        <v>163</v>
      </c>
      <c r="E142" s="199" t="s">
        <v>701</v>
      </c>
      <c r="F142" s="200" t="s">
        <v>702</v>
      </c>
      <c r="G142" s="201" t="s">
        <v>686</v>
      </c>
      <c r="H142" s="202">
        <v>2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167</v>
      </c>
      <c r="AT142" s="210" t="s">
        <v>163</v>
      </c>
      <c r="AU142" s="210" t="s">
        <v>85</v>
      </c>
      <c r="AY142" s="18" t="s">
        <v>161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167</v>
      </c>
      <c r="BM142" s="210" t="s">
        <v>263</v>
      </c>
    </row>
    <row r="143" s="2" customFormat="1" ht="16.5" customHeight="1">
      <c r="A143" s="37"/>
      <c r="B143" s="197"/>
      <c r="C143" s="198" t="s">
        <v>226</v>
      </c>
      <c r="D143" s="198" t="s">
        <v>163</v>
      </c>
      <c r="E143" s="199" t="s">
        <v>703</v>
      </c>
      <c r="F143" s="200" t="s">
        <v>704</v>
      </c>
      <c r="G143" s="201" t="s">
        <v>686</v>
      </c>
      <c r="H143" s="202">
        <v>1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167</v>
      </c>
      <c r="AT143" s="210" t="s">
        <v>163</v>
      </c>
      <c r="AU143" s="210" t="s">
        <v>85</v>
      </c>
      <c r="AY143" s="18" t="s">
        <v>161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167</v>
      </c>
      <c r="BM143" s="210" t="s">
        <v>279</v>
      </c>
    </row>
    <row r="144" s="2" customFormat="1" ht="16.5" customHeight="1">
      <c r="A144" s="37"/>
      <c r="B144" s="197"/>
      <c r="C144" s="198" t="s">
        <v>231</v>
      </c>
      <c r="D144" s="198" t="s">
        <v>163</v>
      </c>
      <c r="E144" s="199" t="s">
        <v>705</v>
      </c>
      <c r="F144" s="200" t="s">
        <v>706</v>
      </c>
      <c r="G144" s="201" t="s">
        <v>686</v>
      </c>
      <c r="H144" s="202">
        <v>1</v>
      </c>
      <c r="I144" s="203"/>
      <c r="J144" s="204">
        <f>ROUND(I144*H144,1)</f>
        <v>0</v>
      </c>
      <c r="K144" s="205"/>
      <c r="L144" s="38"/>
      <c r="M144" s="206" t="s">
        <v>1</v>
      </c>
      <c r="N144" s="207" t="s">
        <v>44</v>
      </c>
      <c r="O144" s="76"/>
      <c r="P144" s="208">
        <f>O144*H144</f>
        <v>0</v>
      </c>
      <c r="Q144" s="208">
        <v>0</v>
      </c>
      <c r="R144" s="208">
        <f>Q144*H144</f>
        <v>0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167</v>
      </c>
      <c r="AT144" s="210" t="s">
        <v>163</v>
      </c>
      <c r="AU144" s="210" t="s">
        <v>85</v>
      </c>
      <c r="AY144" s="18" t="s">
        <v>161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167</v>
      </c>
      <c r="BM144" s="210" t="s">
        <v>291</v>
      </c>
    </row>
    <row r="145" s="2" customFormat="1" ht="16.5" customHeight="1">
      <c r="A145" s="37"/>
      <c r="B145" s="197"/>
      <c r="C145" s="198" t="s">
        <v>235</v>
      </c>
      <c r="D145" s="198" t="s">
        <v>163</v>
      </c>
      <c r="E145" s="199" t="s">
        <v>707</v>
      </c>
      <c r="F145" s="200" t="s">
        <v>708</v>
      </c>
      <c r="G145" s="201" t="s">
        <v>686</v>
      </c>
      <c r="H145" s="202">
        <v>1</v>
      </c>
      <c r="I145" s="203"/>
      <c r="J145" s="204">
        <f>ROUND(I145*H145,1)</f>
        <v>0</v>
      </c>
      <c r="K145" s="205"/>
      <c r="L145" s="38"/>
      <c r="M145" s="206" t="s">
        <v>1</v>
      </c>
      <c r="N145" s="207" t="s">
        <v>44</v>
      </c>
      <c r="O145" s="76"/>
      <c r="P145" s="208">
        <f>O145*H145</f>
        <v>0</v>
      </c>
      <c r="Q145" s="208">
        <v>0</v>
      </c>
      <c r="R145" s="208">
        <f>Q145*H145</f>
        <v>0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167</v>
      </c>
      <c r="AT145" s="210" t="s">
        <v>163</v>
      </c>
      <c r="AU145" s="210" t="s">
        <v>85</v>
      </c>
      <c r="AY145" s="18" t="s">
        <v>161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90</v>
      </c>
      <c r="BK145" s="211">
        <f>ROUND(I145*H145,1)</f>
        <v>0</v>
      </c>
      <c r="BL145" s="18" t="s">
        <v>167</v>
      </c>
      <c r="BM145" s="210" t="s">
        <v>303</v>
      </c>
    </row>
    <row r="146" s="12" customFormat="1" ht="25.92" customHeight="1">
      <c r="A146" s="12"/>
      <c r="B146" s="184"/>
      <c r="C146" s="12"/>
      <c r="D146" s="185" t="s">
        <v>77</v>
      </c>
      <c r="E146" s="186" t="s">
        <v>709</v>
      </c>
      <c r="F146" s="186" t="s">
        <v>710</v>
      </c>
      <c r="G146" s="12"/>
      <c r="H146" s="12"/>
      <c r="I146" s="187"/>
      <c r="J146" s="188">
        <f>BK146</f>
        <v>0</v>
      </c>
      <c r="K146" s="12"/>
      <c r="L146" s="184"/>
      <c r="M146" s="189"/>
      <c r="N146" s="190"/>
      <c r="O146" s="190"/>
      <c r="P146" s="191">
        <f>SUM(P147:P149)</f>
        <v>0</v>
      </c>
      <c r="Q146" s="190"/>
      <c r="R146" s="191">
        <f>SUM(R147:R149)</f>
        <v>0</v>
      </c>
      <c r="S146" s="190"/>
      <c r="T146" s="192">
        <f>SUM(T147:T149)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85" t="s">
        <v>85</v>
      </c>
      <c r="AT146" s="193" t="s">
        <v>77</v>
      </c>
      <c r="AU146" s="193" t="s">
        <v>78</v>
      </c>
      <c r="AY146" s="185" t="s">
        <v>161</v>
      </c>
      <c r="BK146" s="194">
        <f>SUM(BK147:BK149)</f>
        <v>0</v>
      </c>
    </row>
    <row r="147" s="2" customFormat="1" ht="16.5" customHeight="1">
      <c r="A147" s="37"/>
      <c r="B147" s="197"/>
      <c r="C147" s="198" t="s">
        <v>203</v>
      </c>
      <c r="D147" s="198" t="s">
        <v>163</v>
      </c>
      <c r="E147" s="199" t="s">
        <v>711</v>
      </c>
      <c r="F147" s="200" t="s">
        <v>712</v>
      </c>
      <c r="G147" s="201" t="s">
        <v>686</v>
      </c>
      <c r="H147" s="202">
        <v>46</v>
      </c>
      <c r="I147" s="203"/>
      <c r="J147" s="204">
        <f>ROUND(I147*H147,1)</f>
        <v>0</v>
      </c>
      <c r="K147" s="205"/>
      <c r="L147" s="38"/>
      <c r="M147" s="206" t="s">
        <v>1</v>
      </c>
      <c r="N147" s="207" t="s">
        <v>44</v>
      </c>
      <c r="O147" s="76"/>
      <c r="P147" s="208">
        <f>O147*H147</f>
        <v>0</v>
      </c>
      <c r="Q147" s="208">
        <v>0</v>
      </c>
      <c r="R147" s="208">
        <f>Q147*H147</f>
        <v>0</v>
      </c>
      <c r="S147" s="208">
        <v>0</v>
      </c>
      <c r="T147" s="20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0" t="s">
        <v>167</v>
      </c>
      <c r="AT147" s="210" t="s">
        <v>163</v>
      </c>
      <c r="AU147" s="210" t="s">
        <v>85</v>
      </c>
      <c r="AY147" s="18" t="s">
        <v>161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8" t="s">
        <v>90</v>
      </c>
      <c r="BK147" s="211">
        <f>ROUND(I147*H147,1)</f>
        <v>0</v>
      </c>
      <c r="BL147" s="18" t="s">
        <v>167</v>
      </c>
      <c r="BM147" s="210" t="s">
        <v>315</v>
      </c>
    </row>
    <row r="148" s="2" customFormat="1" ht="16.5" customHeight="1">
      <c r="A148" s="37"/>
      <c r="B148" s="197"/>
      <c r="C148" s="198" t="s">
        <v>252</v>
      </c>
      <c r="D148" s="198" t="s">
        <v>163</v>
      </c>
      <c r="E148" s="199" t="s">
        <v>713</v>
      </c>
      <c r="F148" s="200" t="s">
        <v>714</v>
      </c>
      <c r="G148" s="201" t="s">
        <v>686</v>
      </c>
      <c r="H148" s="202">
        <v>9</v>
      </c>
      <c r="I148" s="203"/>
      <c r="J148" s="204">
        <f>ROUND(I148*H148,1)</f>
        <v>0</v>
      </c>
      <c r="K148" s="205"/>
      <c r="L148" s="38"/>
      <c r="M148" s="206" t="s">
        <v>1</v>
      </c>
      <c r="N148" s="207" t="s">
        <v>44</v>
      </c>
      <c r="O148" s="76"/>
      <c r="P148" s="208">
        <f>O148*H148</f>
        <v>0</v>
      </c>
      <c r="Q148" s="208">
        <v>0</v>
      </c>
      <c r="R148" s="208">
        <f>Q148*H148</f>
        <v>0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167</v>
      </c>
      <c r="AT148" s="210" t="s">
        <v>163</v>
      </c>
      <c r="AU148" s="210" t="s">
        <v>85</v>
      </c>
      <c r="AY148" s="18" t="s">
        <v>161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8" t="s">
        <v>90</v>
      </c>
      <c r="BK148" s="211">
        <f>ROUND(I148*H148,1)</f>
        <v>0</v>
      </c>
      <c r="BL148" s="18" t="s">
        <v>167</v>
      </c>
      <c r="BM148" s="210" t="s">
        <v>329</v>
      </c>
    </row>
    <row r="149" s="2" customFormat="1" ht="16.5" customHeight="1">
      <c r="A149" s="37"/>
      <c r="B149" s="197"/>
      <c r="C149" s="198" t="s">
        <v>256</v>
      </c>
      <c r="D149" s="198" t="s">
        <v>163</v>
      </c>
      <c r="E149" s="199" t="s">
        <v>715</v>
      </c>
      <c r="F149" s="200" t="s">
        <v>716</v>
      </c>
      <c r="G149" s="201" t="s">
        <v>686</v>
      </c>
      <c r="H149" s="202">
        <v>112</v>
      </c>
      <c r="I149" s="203"/>
      <c r="J149" s="204">
        <f>ROUND(I149*H149,1)</f>
        <v>0</v>
      </c>
      <c r="K149" s="205"/>
      <c r="L149" s="38"/>
      <c r="M149" s="206" t="s">
        <v>1</v>
      </c>
      <c r="N149" s="207" t="s">
        <v>44</v>
      </c>
      <c r="O149" s="76"/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167</v>
      </c>
      <c r="AT149" s="210" t="s">
        <v>163</v>
      </c>
      <c r="AU149" s="210" t="s">
        <v>85</v>
      </c>
      <c r="AY149" s="18" t="s">
        <v>161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90</v>
      </c>
      <c r="BK149" s="211">
        <f>ROUND(I149*H149,1)</f>
        <v>0</v>
      </c>
      <c r="BL149" s="18" t="s">
        <v>167</v>
      </c>
      <c r="BM149" s="210" t="s">
        <v>340</v>
      </c>
    </row>
    <row r="150" s="12" customFormat="1" ht="25.92" customHeight="1">
      <c r="A150" s="12"/>
      <c r="B150" s="184"/>
      <c r="C150" s="12"/>
      <c r="D150" s="185" t="s">
        <v>77</v>
      </c>
      <c r="E150" s="186" t="s">
        <v>717</v>
      </c>
      <c r="F150" s="186" t="s">
        <v>718</v>
      </c>
      <c r="G150" s="12"/>
      <c r="H150" s="12"/>
      <c r="I150" s="187"/>
      <c r="J150" s="188">
        <f>BK150</f>
        <v>0</v>
      </c>
      <c r="K150" s="12"/>
      <c r="L150" s="184"/>
      <c r="M150" s="189"/>
      <c r="N150" s="190"/>
      <c r="O150" s="190"/>
      <c r="P150" s="191">
        <f>SUM(P151:P159)</f>
        <v>0</v>
      </c>
      <c r="Q150" s="190"/>
      <c r="R150" s="191">
        <f>SUM(R151:R159)</f>
        <v>0</v>
      </c>
      <c r="S150" s="190"/>
      <c r="T150" s="192">
        <f>SUM(T151:T159)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85" t="s">
        <v>85</v>
      </c>
      <c r="AT150" s="193" t="s">
        <v>77</v>
      </c>
      <c r="AU150" s="193" t="s">
        <v>78</v>
      </c>
      <c r="AY150" s="185" t="s">
        <v>161</v>
      </c>
      <c r="BK150" s="194">
        <f>SUM(BK151:BK159)</f>
        <v>0</v>
      </c>
    </row>
    <row r="151" s="2" customFormat="1" ht="16.5" customHeight="1">
      <c r="A151" s="37"/>
      <c r="B151" s="197"/>
      <c r="C151" s="198" t="s">
        <v>8</v>
      </c>
      <c r="D151" s="198" t="s">
        <v>163</v>
      </c>
      <c r="E151" s="199" t="s">
        <v>719</v>
      </c>
      <c r="F151" s="200" t="s">
        <v>720</v>
      </c>
      <c r="G151" s="201" t="s">
        <v>166</v>
      </c>
      <c r="H151" s="202">
        <v>210</v>
      </c>
      <c r="I151" s="203"/>
      <c r="J151" s="204">
        <f>ROUND(I151*H151,1)</f>
        <v>0</v>
      </c>
      <c r="K151" s="205"/>
      <c r="L151" s="38"/>
      <c r="M151" s="206" t="s">
        <v>1</v>
      </c>
      <c r="N151" s="207" t="s">
        <v>44</v>
      </c>
      <c r="O151" s="76"/>
      <c r="P151" s="208">
        <f>O151*H151</f>
        <v>0</v>
      </c>
      <c r="Q151" s="208">
        <v>0</v>
      </c>
      <c r="R151" s="208">
        <f>Q151*H151</f>
        <v>0</v>
      </c>
      <c r="S151" s="208">
        <v>0</v>
      </c>
      <c r="T151" s="20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0" t="s">
        <v>167</v>
      </c>
      <c r="AT151" s="210" t="s">
        <v>163</v>
      </c>
      <c r="AU151" s="210" t="s">
        <v>85</v>
      </c>
      <c r="AY151" s="18" t="s">
        <v>161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18" t="s">
        <v>90</v>
      </c>
      <c r="BK151" s="211">
        <f>ROUND(I151*H151,1)</f>
        <v>0</v>
      </c>
      <c r="BL151" s="18" t="s">
        <v>167</v>
      </c>
      <c r="BM151" s="210" t="s">
        <v>350</v>
      </c>
    </row>
    <row r="152" s="2" customFormat="1" ht="16.5" customHeight="1">
      <c r="A152" s="37"/>
      <c r="B152" s="197"/>
      <c r="C152" s="198" t="s">
        <v>263</v>
      </c>
      <c r="D152" s="198" t="s">
        <v>163</v>
      </c>
      <c r="E152" s="199" t="s">
        <v>721</v>
      </c>
      <c r="F152" s="200" t="s">
        <v>722</v>
      </c>
      <c r="G152" s="201" t="s">
        <v>166</v>
      </c>
      <c r="H152" s="202">
        <v>280</v>
      </c>
      <c r="I152" s="203"/>
      <c r="J152" s="204">
        <f>ROUND(I152*H152,1)</f>
        <v>0</v>
      </c>
      <c r="K152" s="205"/>
      <c r="L152" s="38"/>
      <c r="M152" s="206" t="s">
        <v>1</v>
      </c>
      <c r="N152" s="207" t="s">
        <v>44</v>
      </c>
      <c r="O152" s="76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0" t="s">
        <v>167</v>
      </c>
      <c r="AT152" s="210" t="s">
        <v>163</v>
      </c>
      <c r="AU152" s="210" t="s">
        <v>85</v>
      </c>
      <c r="AY152" s="18" t="s">
        <v>161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8" t="s">
        <v>90</v>
      </c>
      <c r="BK152" s="211">
        <f>ROUND(I152*H152,1)</f>
        <v>0</v>
      </c>
      <c r="BL152" s="18" t="s">
        <v>167</v>
      </c>
      <c r="BM152" s="210" t="s">
        <v>360</v>
      </c>
    </row>
    <row r="153" s="2" customFormat="1" ht="16.5" customHeight="1">
      <c r="A153" s="37"/>
      <c r="B153" s="197"/>
      <c r="C153" s="198" t="s">
        <v>269</v>
      </c>
      <c r="D153" s="198" t="s">
        <v>163</v>
      </c>
      <c r="E153" s="199" t="s">
        <v>723</v>
      </c>
      <c r="F153" s="200" t="s">
        <v>724</v>
      </c>
      <c r="G153" s="201" t="s">
        <v>166</v>
      </c>
      <c r="H153" s="202">
        <v>20</v>
      </c>
      <c r="I153" s="203"/>
      <c r="J153" s="204">
        <f>ROUND(I153*H153,1)</f>
        <v>0</v>
      </c>
      <c r="K153" s="205"/>
      <c r="L153" s="38"/>
      <c r="M153" s="206" t="s">
        <v>1</v>
      </c>
      <c r="N153" s="207" t="s">
        <v>44</v>
      </c>
      <c r="O153" s="76"/>
      <c r="P153" s="208">
        <f>O153*H153</f>
        <v>0</v>
      </c>
      <c r="Q153" s="208">
        <v>0</v>
      </c>
      <c r="R153" s="208">
        <f>Q153*H153</f>
        <v>0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167</v>
      </c>
      <c r="AT153" s="210" t="s">
        <v>163</v>
      </c>
      <c r="AU153" s="210" t="s">
        <v>85</v>
      </c>
      <c r="AY153" s="18" t="s">
        <v>161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90</v>
      </c>
      <c r="BK153" s="211">
        <f>ROUND(I153*H153,1)</f>
        <v>0</v>
      </c>
      <c r="BL153" s="18" t="s">
        <v>167</v>
      </c>
      <c r="BM153" s="210" t="s">
        <v>371</v>
      </c>
    </row>
    <row r="154" s="2" customFormat="1" ht="16.5" customHeight="1">
      <c r="A154" s="37"/>
      <c r="B154" s="197"/>
      <c r="C154" s="198" t="s">
        <v>279</v>
      </c>
      <c r="D154" s="198" t="s">
        <v>163</v>
      </c>
      <c r="E154" s="199" t="s">
        <v>725</v>
      </c>
      <c r="F154" s="200" t="s">
        <v>726</v>
      </c>
      <c r="G154" s="201" t="s">
        <v>166</v>
      </c>
      <c r="H154" s="202">
        <v>30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</v>
      </c>
      <c r="R154" s="208">
        <f>Q154*H154</f>
        <v>0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167</v>
      </c>
      <c r="AT154" s="210" t="s">
        <v>163</v>
      </c>
      <c r="AU154" s="210" t="s">
        <v>85</v>
      </c>
      <c r="AY154" s="18" t="s">
        <v>161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167</v>
      </c>
      <c r="BM154" s="210" t="s">
        <v>379</v>
      </c>
    </row>
    <row r="155" s="2" customFormat="1" ht="16.5" customHeight="1">
      <c r="A155" s="37"/>
      <c r="B155" s="197"/>
      <c r="C155" s="198" t="s">
        <v>285</v>
      </c>
      <c r="D155" s="198" t="s">
        <v>163</v>
      </c>
      <c r="E155" s="199" t="s">
        <v>727</v>
      </c>
      <c r="F155" s="200" t="s">
        <v>728</v>
      </c>
      <c r="G155" s="201" t="s">
        <v>166</v>
      </c>
      <c r="H155" s="202">
        <v>30</v>
      </c>
      <c r="I155" s="203"/>
      <c r="J155" s="204">
        <f>ROUND(I155*H155,1)</f>
        <v>0</v>
      </c>
      <c r="K155" s="205"/>
      <c r="L155" s="38"/>
      <c r="M155" s="206" t="s">
        <v>1</v>
      </c>
      <c r="N155" s="207" t="s">
        <v>44</v>
      </c>
      <c r="O155" s="76"/>
      <c r="P155" s="208">
        <f>O155*H155</f>
        <v>0</v>
      </c>
      <c r="Q155" s="208">
        <v>0</v>
      </c>
      <c r="R155" s="208">
        <f>Q155*H155</f>
        <v>0</v>
      </c>
      <c r="S155" s="208">
        <v>0</v>
      </c>
      <c r="T155" s="20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167</v>
      </c>
      <c r="AT155" s="210" t="s">
        <v>163</v>
      </c>
      <c r="AU155" s="210" t="s">
        <v>85</v>
      </c>
      <c r="AY155" s="18" t="s">
        <v>161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90</v>
      </c>
      <c r="BK155" s="211">
        <f>ROUND(I155*H155,1)</f>
        <v>0</v>
      </c>
      <c r="BL155" s="18" t="s">
        <v>167</v>
      </c>
      <c r="BM155" s="210" t="s">
        <v>387</v>
      </c>
    </row>
    <row r="156" s="2" customFormat="1" ht="16.5" customHeight="1">
      <c r="A156" s="37"/>
      <c r="B156" s="197"/>
      <c r="C156" s="198" t="s">
        <v>291</v>
      </c>
      <c r="D156" s="198" t="s">
        <v>163</v>
      </c>
      <c r="E156" s="199" t="s">
        <v>729</v>
      </c>
      <c r="F156" s="200" t="s">
        <v>730</v>
      </c>
      <c r="G156" s="201" t="s">
        <v>166</v>
      </c>
      <c r="H156" s="202">
        <v>20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167</v>
      </c>
      <c r="AT156" s="210" t="s">
        <v>163</v>
      </c>
      <c r="AU156" s="210" t="s">
        <v>85</v>
      </c>
      <c r="AY156" s="18" t="s">
        <v>161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167</v>
      </c>
      <c r="BM156" s="210" t="s">
        <v>395</v>
      </c>
    </row>
    <row r="157" s="2" customFormat="1" ht="16.5" customHeight="1">
      <c r="A157" s="37"/>
      <c r="B157" s="197"/>
      <c r="C157" s="198" t="s">
        <v>7</v>
      </c>
      <c r="D157" s="198" t="s">
        <v>163</v>
      </c>
      <c r="E157" s="199" t="s">
        <v>731</v>
      </c>
      <c r="F157" s="200" t="s">
        <v>732</v>
      </c>
      <c r="G157" s="201" t="s">
        <v>166</v>
      </c>
      <c r="H157" s="202">
        <v>20</v>
      </c>
      <c r="I157" s="203"/>
      <c r="J157" s="204">
        <f>ROUND(I157*H157,1)</f>
        <v>0</v>
      </c>
      <c r="K157" s="205"/>
      <c r="L157" s="38"/>
      <c r="M157" s="206" t="s">
        <v>1</v>
      </c>
      <c r="N157" s="207" t="s">
        <v>44</v>
      </c>
      <c r="O157" s="76"/>
      <c r="P157" s="208">
        <f>O157*H157</f>
        <v>0</v>
      </c>
      <c r="Q157" s="208">
        <v>0</v>
      </c>
      <c r="R157" s="208">
        <f>Q157*H157</f>
        <v>0</v>
      </c>
      <c r="S157" s="208">
        <v>0</v>
      </c>
      <c r="T157" s="20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167</v>
      </c>
      <c r="AT157" s="210" t="s">
        <v>163</v>
      </c>
      <c r="AU157" s="210" t="s">
        <v>85</v>
      </c>
      <c r="AY157" s="18" t="s">
        <v>161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90</v>
      </c>
      <c r="BK157" s="211">
        <f>ROUND(I157*H157,1)</f>
        <v>0</v>
      </c>
      <c r="BL157" s="18" t="s">
        <v>167</v>
      </c>
      <c r="BM157" s="210" t="s">
        <v>404</v>
      </c>
    </row>
    <row r="158" s="2" customFormat="1" ht="16.5" customHeight="1">
      <c r="A158" s="37"/>
      <c r="B158" s="197"/>
      <c r="C158" s="198" t="s">
        <v>303</v>
      </c>
      <c r="D158" s="198" t="s">
        <v>163</v>
      </c>
      <c r="E158" s="199" t="s">
        <v>733</v>
      </c>
      <c r="F158" s="200" t="s">
        <v>734</v>
      </c>
      <c r="G158" s="201" t="s">
        <v>166</v>
      </c>
      <c r="H158" s="202">
        <v>40</v>
      </c>
      <c r="I158" s="203"/>
      <c r="J158" s="204">
        <f>ROUND(I158*H158,1)</f>
        <v>0</v>
      </c>
      <c r="K158" s="205"/>
      <c r="L158" s="38"/>
      <c r="M158" s="206" t="s">
        <v>1</v>
      </c>
      <c r="N158" s="207" t="s">
        <v>44</v>
      </c>
      <c r="O158" s="76"/>
      <c r="P158" s="208">
        <f>O158*H158</f>
        <v>0</v>
      </c>
      <c r="Q158" s="208">
        <v>0</v>
      </c>
      <c r="R158" s="208">
        <f>Q158*H158</f>
        <v>0</v>
      </c>
      <c r="S158" s="208">
        <v>0</v>
      </c>
      <c r="T158" s="20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0" t="s">
        <v>167</v>
      </c>
      <c r="AT158" s="210" t="s">
        <v>163</v>
      </c>
      <c r="AU158" s="210" t="s">
        <v>85</v>
      </c>
      <c r="AY158" s="18" t="s">
        <v>161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18" t="s">
        <v>90</v>
      </c>
      <c r="BK158" s="211">
        <f>ROUND(I158*H158,1)</f>
        <v>0</v>
      </c>
      <c r="BL158" s="18" t="s">
        <v>167</v>
      </c>
      <c r="BM158" s="210" t="s">
        <v>413</v>
      </c>
    </row>
    <row r="159" s="2" customFormat="1" ht="16.5" customHeight="1">
      <c r="A159" s="37"/>
      <c r="B159" s="197"/>
      <c r="C159" s="198" t="s">
        <v>308</v>
      </c>
      <c r="D159" s="198" t="s">
        <v>163</v>
      </c>
      <c r="E159" s="199" t="s">
        <v>735</v>
      </c>
      <c r="F159" s="200" t="s">
        <v>736</v>
      </c>
      <c r="G159" s="201" t="s">
        <v>166</v>
      </c>
      <c r="H159" s="202">
        <v>80</v>
      </c>
      <c r="I159" s="203"/>
      <c r="J159" s="204">
        <f>ROUND(I159*H159,1)</f>
        <v>0</v>
      </c>
      <c r="K159" s="205"/>
      <c r="L159" s="38"/>
      <c r="M159" s="206" t="s">
        <v>1</v>
      </c>
      <c r="N159" s="207" t="s">
        <v>44</v>
      </c>
      <c r="O159" s="76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167</v>
      </c>
      <c r="AT159" s="210" t="s">
        <v>163</v>
      </c>
      <c r="AU159" s="210" t="s">
        <v>85</v>
      </c>
      <c r="AY159" s="18" t="s">
        <v>161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90</v>
      </c>
      <c r="BK159" s="211">
        <f>ROUND(I159*H159,1)</f>
        <v>0</v>
      </c>
      <c r="BL159" s="18" t="s">
        <v>167</v>
      </c>
      <c r="BM159" s="210" t="s">
        <v>424</v>
      </c>
    </row>
    <row r="160" s="12" customFormat="1" ht="25.92" customHeight="1">
      <c r="A160" s="12"/>
      <c r="B160" s="184"/>
      <c r="C160" s="12"/>
      <c r="D160" s="185" t="s">
        <v>77</v>
      </c>
      <c r="E160" s="186" t="s">
        <v>737</v>
      </c>
      <c r="F160" s="186" t="s">
        <v>738</v>
      </c>
      <c r="G160" s="12"/>
      <c r="H160" s="12"/>
      <c r="I160" s="187"/>
      <c r="J160" s="188">
        <f>BK160</f>
        <v>0</v>
      </c>
      <c r="K160" s="12"/>
      <c r="L160" s="184"/>
      <c r="M160" s="189"/>
      <c r="N160" s="190"/>
      <c r="O160" s="190"/>
      <c r="P160" s="191">
        <f>SUM(P161:P162)</f>
        <v>0</v>
      </c>
      <c r="Q160" s="190"/>
      <c r="R160" s="191">
        <f>SUM(R161:R162)</f>
        <v>0</v>
      </c>
      <c r="S160" s="190"/>
      <c r="T160" s="192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85" t="s">
        <v>85</v>
      </c>
      <c r="AT160" s="193" t="s">
        <v>77</v>
      </c>
      <c r="AU160" s="193" t="s">
        <v>78</v>
      </c>
      <c r="AY160" s="185" t="s">
        <v>161</v>
      </c>
      <c r="BK160" s="194">
        <f>SUM(BK161:BK162)</f>
        <v>0</v>
      </c>
    </row>
    <row r="161" s="2" customFormat="1" ht="21.75" customHeight="1">
      <c r="A161" s="37"/>
      <c r="B161" s="197"/>
      <c r="C161" s="198" t="s">
        <v>315</v>
      </c>
      <c r="D161" s="198" t="s">
        <v>163</v>
      </c>
      <c r="E161" s="199" t="s">
        <v>739</v>
      </c>
      <c r="F161" s="200" t="s">
        <v>740</v>
      </c>
      <c r="G161" s="201" t="s">
        <v>336</v>
      </c>
      <c r="H161" s="202">
        <v>1</v>
      </c>
      <c r="I161" s="203"/>
      <c r="J161" s="204">
        <f>ROUND(I161*H161,1)</f>
        <v>0</v>
      </c>
      <c r="K161" s="205"/>
      <c r="L161" s="38"/>
      <c r="M161" s="206" t="s">
        <v>1</v>
      </c>
      <c r="N161" s="207" t="s">
        <v>44</v>
      </c>
      <c r="O161" s="76"/>
      <c r="P161" s="208">
        <f>O161*H161</f>
        <v>0</v>
      </c>
      <c r="Q161" s="208">
        <v>0</v>
      </c>
      <c r="R161" s="208">
        <f>Q161*H161</f>
        <v>0</v>
      </c>
      <c r="S161" s="208">
        <v>0</v>
      </c>
      <c r="T161" s="20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0" t="s">
        <v>167</v>
      </c>
      <c r="AT161" s="210" t="s">
        <v>163</v>
      </c>
      <c r="AU161" s="210" t="s">
        <v>85</v>
      </c>
      <c r="AY161" s="18" t="s">
        <v>161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18" t="s">
        <v>90</v>
      </c>
      <c r="BK161" s="211">
        <f>ROUND(I161*H161,1)</f>
        <v>0</v>
      </c>
      <c r="BL161" s="18" t="s">
        <v>167</v>
      </c>
      <c r="BM161" s="210" t="s">
        <v>433</v>
      </c>
    </row>
    <row r="162" s="2" customFormat="1" ht="44.25" customHeight="1">
      <c r="A162" s="37"/>
      <c r="B162" s="197"/>
      <c r="C162" s="198" t="s">
        <v>324</v>
      </c>
      <c r="D162" s="198" t="s">
        <v>163</v>
      </c>
      <c r="E162" s="199" t="s">
        <v>741</v>
      </c>
      <c r="F162" s="200" t="s">
        <v>742</v>
      </c>
      <c r="G162" s="201" t="s">
        <v>336</v>
      </c>
      <c r="H162" s="202">
        <v>1</v>
      </c>
      <c r="I162" s="203"/>
      <c r="J162" s="204">
        <f>ROUND(I162*H162,1)</f>
        <v>0</v>
      </c>
      <c r="K162" s="205"/>
      <c r="L162" s="38"/>
      <c r="M162" s="206" t="s">
        <v>1</v>
      </c>
      <c r="N162" s="207" t="s">
        <v>44</v>
      </c>
      <c r="O162" s="76"/>
      <c r="P162" s="208">
        <f>O162*H162</f>
        <v>0</v>
      </c>
      <c r="Q162" s="208">
        <v>0</v>
      </c>
      <c r="R162" s="208">
        <f>Q162*H162</f>
        <v>0</v>
      </c>
      <c r="S162" s="208">
        <v>0</v>
      </c>
      <c r="T162" s="20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0" t="s">
        <v>167</v>
      </c>
      <c r="AT162" s="210" t="s">
        <v>163</v>
      </c>
      <c r="AU162" s="210" t="s">
        <v>85</v>
      </c>
      <c r="AY162" s="18" t="s">
        <v>161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8" t="s">
        <v>90</v>
      </c>
      <c r="BK162" s="211">
        <f>ROUND(I162*H162,1)</f>
        <v>0</v>
      </c>
      <c r="BL162" s="18" t="s">
        <v>167</v>
      </c>
      <c r="BM162" s="210" t="s">
        <v>441</v>
      </c>
    </row>
    <row r="163" s="12" customFormat="1" ht="25.92" customHeight="1">
      <c r="A163" s="12"/>
      <c r="B163" s="184"/>
      <c r="C163" s="12"/>
      <c r="D163" s="185" t="s">
        <v>77</v>
      </c>
      <c r="E163" s="186" t="s">
        <v>743</v>
      </c>
      <c r="F163" s="186" t="s">
        <v>744</v>
      </c>
      <c r="G163" s="12"/>
      <c r="H163" s="12"/>
      <c r="I163" s="187"/>
      <c r="J163" s="188">
        <f>BK163</f>
        <v>0</v>
      </c>
      <c r="K163" s="12"/>
      <c r="L163" s="184"/>
      <c r="M163" s="189"/>
      <c r="N163" s="190"/>
      <c r="O163" s="190"/>
      <c r="P163" s="191">
        <f>P164</f>
        <v>0</v>
      </c>
      <c r="Q163" s="190"/>
      <c r="R163" s="191">
        <f>R164</f>
        <v>0</v>
      </c>
      <c r="S163" s="190"/>
      <c r="T163" s="192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85" t="s">
        <v>85</v>
      </c>
      <c r="AT163" s="193" t="s">
        <v>77</v>
      </c>
      <c r="AU163" s="193" t="s">
        <v>78</v>
      </c>
      <c r="AY163" s="185" t="s">
        <v>161</v>
      </c>
      <c r="BK163" s="194">
        <f>BK164</f>
        <v>0</v>
      </c>
    </row>
    <row r="164" s="2" customFormat="1" ht="16.5" customHeight="1">
      <c r="A164" s="37"/>
      <c r="B164" s="197"/>
      <c r="C164" s="198" t="s">
        <v>329</v>
      </c>
      <c r="D164" s="198" t="s">
        <v>163</v>
      </c>
      <c r="E164" s="199" t="s">
        <v>745</v>
      </c>
      <c r="F164" s="200" t="s">
        <v>746</v>
      </c>
      <c r="G164" s="201" t="s">
        <v>336</v>
      </c>
      <c r="H164" s="202">
        <v>1</v>
      </c>
      <c r="I164" s="203"/>
      <c r="J164" s="204">
        <f>ROUND(I164*H164,1)</f>
        <v>0</v>
      </c>
      <c r="K164" s="205"/>
      <c r="L164" s="38"/>
      <c r="M164" s="206" t="s">
        <v>1</v>
      </c>
      <c r="N164" s="207" t="s">
        <v>44</v>
      </c>
      <c r="O164" s="76"/>
      <c r="P164" s="208">
        <f>O164*H164</f>
        <v>0</v>
      </c>
      <c r="Q164" s="208">
        <v>0</v>
      </c>
      <c r="R164" s="208">
        <f>Q164*H164</f>
        <v>0</v>
      </c>
      <c r="S164" s="208">
        <v>0</v>
      </c>
      <c r="T164" s="20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0" t="s">
        <v>167</v>
      </c>
      <c r="AT164" s="210" t="s">
        <v>163</v>
      </c>
      <c r="AU164" s="210" t="s">
        <v>85</v>
      </c>
      <c r="AY164" s="18" t="s">
        <v>161</v>
      </c>
      <c r="BE164" s="211">
        <f>IF(N164="základní",J164,0)</f>
        <v>0</v>
      </c>
      <c r="BF164" s="211">
        <f>IF(N164="snížená",J164,0)</f>
        <v>0</v>
      </c>
      <c r="BG164" s="211">
        <f>IF(N164="zákl. přenesená",J164,0)</f>
        <v>0</v>
      </c>
      <c r="BH164" s="211">
        <f>IF(N164="sníž. přenesená",J164,0)</f>
        <v>0</v>
      </c>
      <c r="BI164" s="211">
        <f>IF(N164="nulová",J164,0)</f>
        <v>0</v>
      </c>
      <c r="BJ164" s="18" t="s">
        <v>90</v>
      </c>
      <c r="BK164" s="211">
        <f>ROUND(I164*H164,1)</f>
        <v>0</v>
      </c>
      <c r="BL164" s="18" t="s">
        <v>167</v>
      </c>
      <c r="BM164" s="210" t="s">
        <v>452</v>
      </c>
    </row>
    <row r="165" s="12" customFormat="1" ht="25.92" customHeight="1">
      <c r="A165" s="12"/>
      <c r="B165" s="184"/>
      <c r="C165" s="12"/>
      <c r="D165" s="185" t="s">
        <v>77</v>
      </c>
      <c r="E165" s="186" t="s">
        <v>747</v>
      </c>
      <c r="F165" s="186" t="s">
        <v>748</v>
      </c>
      <c r="G165" s="12"/>
      <c r="H165" s="12"/>
      <c r="I165" s="187"/>
      <c r="J165" s="188">
        <f>BK165</f>
        <v>0</v>
      </c>
      <c r="K165" s="12"/>
      <c r="L165" s="184"/>
      <c r="M165" s="189"/>
      <c r="N165" s="190"/>
      <c r="O165" s="190"/>
      <c r="P165" s="191">
        <f>SUM(P166:P167)</f>
        <v>0</v>
      </c>
      <c r="Q165" s="190"/>
      <c r="R165" s="191">
        <f>SUM(R166:R167)</f>
        <v>0</v>
      </c>
      <c r="S165" s="190"/>
      <c r="T165" s="192">
        <f>SUM(T166:T167)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85" t="s">
        <v>85</v>
      </c>
      <c r="AT165" s="193" t="s">
        <v>77</v>
      </c>
      <c r="AU165" s="193" t="s">
        <v>78</v>
      </c>
      <c r="AY165" s="185" t="s">
        <v>161</v>
      </c>
      <c r="BK165" s="194">
        <f>SUM(BK166:BK167)</f>
        <v>0</v>
      </c>
    </row>
    <row r="166" s="2" customFormat="1" ht="16.5" customHeight="1">
      <c r="A166" s="37"/>
      <c r="B166" s="197"/>
      <c r="C166" s="198" t="s">
        <v>333</v>
      </c>
      <c r="D166" s="198" t="s">
        <v>163</v>
      </c>
      <c r="E166" s="199" t="s">
        <v>749</v>
      </c>
      <c r="F166" s="200" t="s">
        <v>750</v>
      </c>
      <c r="G166" s="201" t="s">
        <v>336</v>
      </c>
      <c r="H166" s="202">
        <v>1</v>
      </c>
      <c r="I166" s="203"/>
      <c r="J166" s="204">
        <f>ROUND(I166*H166,1)</f>
        <v>0</v>
      </c>
      <c r="K166" s="205"/>
      <c r="L166" s="38"/>
      <c r="M166" s="206" t="s">
        <v>1</v>
      </c>
      <c r="N166" s="207" t="s">
        <v>44</v>
      </c>
      <c r="O166" s="76"/>
      <c r="P166" s="208">
        <f>O166*H166</f>
        <v>0</v>
      </c>
      <c r="Q166" s="208">
        <v>0</v>
      </c>
      <c r="R166" s="208">
        <f>Q166*H166</f>
        <v>0</v>
      </c>
      <c r="S166" s="208">
        <v>0</v>
      </c>
      <c r="T166" s="20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0" t="s">
        <v>167</v>
      </c>
      <c r="AT166" s="210" t="s">
        <v>163</v>
      </c>
      <c r="AU166" s="210" t="s">
        <v>85</v>
      </c>
      <c r="AY166" s="18" t="s">
        <v>161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8" t="s">
        <v>90</v>
      </c>
      <c r="BK166" s="211">
        <f>ROUND(I166*H166,1)</f>
        <v>0</v>
      </c>
      <c r="BL166" s="18" t="s">
        <v>167</v>
      </c>
      <c r="BM166" s="210" t="s">
        <v>465</v>
      </c>
    </row>
    <row r="167" s="2" customFormat="1" ht="16.5" customHeight="1">
      <c r="A167" s="37"/>
      <c r="B167" s="197"/>
      <c r="C167" s="198" t="s">
        <v>340</v>
      </c>
      <c r="D167" s="198" t="s">
        <v>163</v>
      </c>
      <c r="E167" s="199" t="s">
        <v>751</v>
      </c>
      <c r="F167" s="200" t="s">
        <v>752</v>
      </c>
      <c r="G167" s="201" t="s">
        <v>336</v>
      </c>
      <c r="H167" s="202">
        <v>1</v>
      </c>
      <c r="I167" s="203"/>
      <c r="J167" s="204">
        <f>ROUND(I167*H167,1)</f>
        <v>0</v>
      </c>
      <c r="K167" s="205"/>
      <c r="L167" s="38"/>
      <c r="M167" s="206" t="s">
        <v>1</v>
      </c>
      <c r="N167" s="207" t="s">
        <v>44</v>
      </c>
      <c r="O167" s="76"/>
      <c r="P167" s="208">
        <f>O167*H167</f>
        <v>0</v>
      </c>
      <c r="Q167" s="208">
        <v>0</v>
      </c>
      <c r="R167" s="208">
        <f>Q167*H167</f>
        <v>0</v>
      </c>
      <c r="S167" s="208">
        <v>0</v>
      </c>
      <c r="T167" s="20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0" t="s">
        <v>167</v>
      </c>
      <c r="AT167" s="210" t="s">
        <v>163</v>
      </c>
      <c r="AU167" s="210" t="s">
        <v>85</v>
      </c>
      <c r="AY167" s="18" t="s">
        <v>161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8" t="s">
        <v>90</v>
      </c>
      <c r="BK167" s="211">
        <f>ROUND(I167*H167,1)</f>
        <v>0</v>
      </c>
      <c r="BL167" s="18" t="s">
        <v>167</v>
      </c>
      <c r="BM167" s="210" t="s">
        <v>475</v>
      </c>
    </row>
    <row r="168" s="12" customFormat="1" ht="25.92" customHeight="1">
      <c r="A168" s="12"/>
      <c r="B168" s="184"/>
      <c r="C168" s="12"/>
      <c r="D168" s="185" t="s">
        <v>77</v>
      </c>
      <c r="E168" s="186" t="s">
        <v>753</v>
      </c>
      <c r="F168" s="186" t="s">
        <v>754</v>
      </c>
      <c r="G168" s="12"/>
      <c r="H168" s="12"/>
      <c r="I168" s="187"/>
      <c r="J168" s="188">
        <f>BK168</f>
        <v>0</v>
      </c>
      <c r="K168" s="12"/>
      <c r="L168" s="184"/>
      <c r="M168" s="252"/>
      <c r="N168" s="253"/>
      <c r="O168" s="253"/>
      <c r="P168" s="254">
        <v>0</v>
      </c>
      <c r="Q168" s="253"/>
      <c r="R168" s="254">
        <v>0</v>
      </c>
      <c r="S168" s="253"/>
      <c r="T168" s="255"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85" t="s">
        <v>85</v>
      </c>
      <c r="AT168" s="193" t="s">
        <v>77</v>
      </c>
      <c r="AU168" s="193" t="s">
        <v>78</v>
      </c>
      <c r="AY168" s="185" t="s">
        <v>161</v>
      </c>
      <c r="BK168" s="194">
        <v>0</v>
      </c>
    </row>
    <row r="169" s="2" customFormat="1" ht="6.96" customHeight="1">
      <c r="A169" s="37"/>
      <c r="B169" s="59"/>
      <c r="C169" s="60"/>
      <c r="D169" s="60"/>
      <c r="E169" s="60"/>
      <c r="F169" s="60"/>
      <c r="G169" s="60"/>
      <c r="H169" s="60"/>
      <c r="I169" s="156"/>
      <c r="J169" s="60"/>
      <c r="K169" s="60"/>
      <c r="L169" s="38"/>
      <c r="M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</sheetData>
  <autoFilter ref="C131:K16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118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755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ROUND(J124,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ROUND((SUM(BE124:BE191)),  1)</f>
        <v>0</v>
      </c>
      <c r="G37" s="37"/>
      <c r="H37" s="37"/>
      <c r="I37" s="143">
        <v>0.20999999999999999</v>
      </c>
      <c r="J37" s="142">
        <f>ROUND(((SUM(BE124:BE191))*I37),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ROUND((SUM(BF124:BF191)),  1)</f>
        <v>0</v>
      </c>
      <c r="G38" s="37"/>
      <c r="H38" s="37"/>
      <c r="I38" s="143">
        <v>0.14999999999999999</v>
      </c>
      <c r="J38" s="142">
        <f>ROUND(((SUM(BF124:BF191))*I38),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ROUND((SUM(BG124:BG191)),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ROUND((SUM(BH124:BH191)),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ROUND((SUM(BI124:BI191)),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118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01.A3 - ZTI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J124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133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156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157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146</v>
      </c>
      <c r="D107" s="37"/>
      <c r="E107" s="37"/>
      <c r="F107" s="37"/>
      <c r="G107" s="37"/>
      <c r="H107" s="37"/>
      <c r="I107" s="133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133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31" t="str">
        <f>E7</f>
        <v>Udržovací práce a stavební úpravy Staropramenná 547/9</v>
      </c>
      <c r="F110" s="31"/>
      <c r="G110" s="31"/>
      <c r="H110" s="31"/>
      <c r="I110" s="133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1" customFormat="1" ht="12" customHeight="1">
      <c r="B111" s="21"/>
      <c r="C111" s="31" t="s">
        <v>115</v>
      </c>
      <c r="I111" s="128"/>
      <c r="L111" s="21"/>
    </row>
    <row r="112" s="1" customFormat="1" ht="16.5" customHeight="1">
      <c r="B112" s="21"/>
      <c r="E112" s="131" t="s">
        <v>116</v>
      </c>
      <c r="F112" s="1"/>
      <c r="G112" s="1"/>
      <c r="H112" s="1"/>
      <c r="I112" s="128"/>
      <c r="L112" s="21"/>
    </row>
    <row r="113" s="1" customFormat="1" ht="12" customHeight="1">
      <c r="B113" s="21"/>
      <c r="C113" s="31" t="s">
        <v>117</v>
      </c>
      <c r="I113" s="128"/>
      <c r="L113" s="21"/>
    </row>
    <row r="114" s="2" customFormat="1" ht="16.5" customHeight="1">
      <c r="A114" s="37"/>
      <c r="B114" s="38"/>
      <c r="C114" s="37"/>
      <c r="D114" s="37"/>
      <c r="E114" s="132" t="s">
        <v>118</v>
      </c>
      <c r="F114" s="37"/>
      <c r="G114" s="37"/>
      <c r="H114" s="37"/>
      <c r="I114" s="133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119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6" t="str">
        <f>E13</f>
        <v>01.A3 - ZTI</v>
      </c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7"/>
      <c r="E118" s="37"/>
      <c r="F118" s="26" t="str">
        <f>F16</f>
        <v xml:space="preserve"> </v>
      </c>
      <c r="G118" s="37"/>
      <c r="H118" s="37"/>
      <c r="I118" s="134" t="s">
        <v>22</v>
      </c>
      <c r="J118" s="68" t="str">
        <f>IF(J16="","",J16)</f>
        <v>26. 4. 2020</v>
      </c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25.65" customHeight="1">
      <c r="A120" s="37"/>
      <c r="B120" s="38"/>
      <c r="C120" s="31" t="s">
        <v>24</v>
      </c>
      <c r="D120" s="37"/>
      <c r="E120" s="37"/>
      <c r="F120" s="26" t="str">
        <f>E19</f>
        <v xml:space="preserve"> </v>
      </c>
      <c r="G120" s="37"/>
      <c r="H120" s="37"/>
      <c r="I120" s="134" t="s">
        <v>30</v>
      </c>
      <c r="J120" s="35" t="str">
        <f>E25</f>
        <v xml:space="preserve">Ing. arch. Frydecký Václav 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25.65" customHeight="1">
      <c r="A121" s="37"/>
      <c r="B121" s="38"/>
      <c r="C121" s="31" t="s">
        <v>28</v>
      </c>
      <c r="D121" s="37"/>
      <c r="E121" s="37"/>
      <c r="F121" s="26" t="str">
        <f>IF(E22="","",E22)</f>
        <v>Vyplň údaj</v>
      </c>
      <c r="G121" s="37"/>
      <c r="H121" s="37"/>
      <c r="I121" s="134" t="s">
        <v>33</v>
      </c>
      <c r="J121" s="35" t="str">
        <f>E28</f>
        <v>Filip Šimek www.rozp.cz</v>
      </c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72"/>
      <c r="B123" s="173"/>
      <c r="C123" s="174" t="s">
        <v>147</v>
      </c>
      <c r="D123" s="175" t="s">
        <v>63</v>
      </c>
      <c r="E123" s="175" t="s">
        <v>59</v>
      </c>
      <c r="F123" s="175" t="s">
        <v>60</v>
      </c>
      <c r="G123" s="175" t="s">
        <v>148</v>
      </c>
      <c r="H123" s="175" t="s">
        <v>149</v>
      </c>
      <c r="I123" s="176" t="s">
        <v>150</v>
      </c>
      <c r="J123" s="177" t="s">
        <v>123</v>
      </c>
      <c r="K123" s="178" t="s">
        <v>151</v>
      </c>
      <c r="L123" s="179"/>
      <c r="M123" s="85" t="s">
        <v>1</v>
      </c>
      <c r="N123" s="86" t="s">
        <v>42</v>
      </c>
      <c r="O123" s="86" t="s">
        <v>152</v>
      </c>
      <c r="P123" s="86" t="s">
        <v>153</v>
      </c>
      <c r="Q123" s="86" t="s">
        <v>154</v>
      </c>
      <c r="R123" s="86" t="s">
        <v>155</v>
      </c>
      <c r="S123" s="86" t="s">
        <v>156</v>
      </c>
      <c r="T123" s="87" t="s">
        <v>157</v>
      </c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</row>
    <row r="124" s="2" customFormat="1" ht="22.8" customHeight="1">
      <c r="A124" s="37"/>
      <c r="B124" s="38"/>
      <c r="C124" s="92" t="s">
        <v>158</v>
      </c>
      <c r="D124" s="37"/>
      <c r="E124" s="37"/>
      <c r="F124" s="37"/>
      <c r="G124" s="37"/>
      <c r="H124" s="37"/>
      <c r="I124" s="133"/>
      <c r="J124" s="180">
        <f>BK124</f>
        <v>0</v>
      </c>
      <c r="K124" s="37"/>
      <c r="L124" s="38"/>
      <c r="M124" s="88"/>
      <c r="N124" s="72"/>
      <c r="O124" s="89"/>
      <c r="P124" s="181">
        <f>SUM(P125:P191)</f>
        <v>0</v>
      </c>
      <c r="Q124" s="89"/>
      <c r="R124" s="181">
        <f>SUM(R125:R191)</f>
        <v>2.1600800000000002</v>
      </c>
      <c r="S124" s="89"/>
      <c r="T124" s="182">
        <f>SUM(T125:T191)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77</v>
      </c>
      <c r="AU124" s="18" t="s">
        <v>125</v>
      </c>
      <c r="BK124" s="183">
        <f>SUM(BK125:BK191)</f>
        <v>0</v>
      </c>
    </row>
    <row r="125" s="2" customFormat="1" ht="16.5" customHeight="1">
      <c r="A125" s="37"/>
      <c r="B125" s="197"/>
      <c r="C125" s="198" t="s">
        <v>85</v>
      </c>
      <c r="D125" s="198" t="s">
        <v>163</v>
      </c>
      <c r="E125" s="199" t="s">
        <v>756</v>
      </c>
      <c r="F125" s="200" t="s">
        <v>757</v>
      </c>
      <c r="G125" s="201" t="s">
        <v>166</v>
      </c>
      <c r="H125" s="202">
        <v>32</v>
      </c>
      <c r="I125" s="203"/>
      <c r="J125" s="204">
        <f>ROUND(I125*H125,1)</f>
        <v>0</v>
      </c>
      <c r="K125" s="205"/>
      <c r="L125" s="38"/>
      <c r="M125" s="206" t="s">
        <v>1</v>
      </c>
      <c r="N125" s="207" t="s">
        <v>44</v>
      </c>
      <c r="O125" s="76"/>
      <c r="P125" s="208">
        <f>O125*H125</f>
        <v>0</v>
      </c>
      <c r="Q125" s="208">
        <v>0.00096000000000000002</v>
      </c>
      <c r="R125" s="208">
        <f>Q125*H125</f>
        <v>0.030720000000000001</v>
      </c>
      <c r="S125" s="208">
        <v>0</v>
      </c>
      <c r="T125" s="20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0" t="s">
        <v>167</v>
      </c>
      <c r="AT125" s="210" t="s">
        <v>163</v>
      </c>
      <c r="AU125" s="210" t="s">
        <v>78</v>
      </c>
      <c r="AY125" s="18" t="s">
        <v>161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18" t="s">
        <v>90</v>
      </c>
      <c r="BK125" s="211">
        <f>ROUND(I125*H125,1)</f>
        <v>0</v>
      </c>
      <c r="BL125" s="18" t="s">
        <v>167</v>
      </c>
      <c r="BM125" s="210" t="s">
        <v>90</v>
      </c>
    </row>
    <row r="126" s="2" customFormat="1" ht="16.5" customHeight="1">
      <c r="A126" s="37"/>
      <c r="B126" s="197"/>
      <c r="C126" s="198" t="s">
        <v>90</v>
      </c>
      <c r="D126" s="198" t="s">
        <v>163</v>
      </c>
      <c r="E126" s="199" t="s">
        <v>758</v>
      </c>
      <c r="F126" s="200" t="s">
        <v>759</v>
      </c>
      <c r="G126" s="201" t="s">
        <v>166</v>
      </c>
      <c r="H126" s="202">
        <v>18</v>
      </c>
      <c r="I126" s="203"/>
      <c r="J126" s="204">
        <f>ROUND(I126*H126,1)</f>
        <v>0</v>
      </c>
      <c r="K126" s="205"/>
      <c r="L126" s="38"/>
      <c r="M126" s="206" t="s">
        <v>1</v>
      </c>
      <c r="N126" s="207" t="s">
        <v>44</v>
      </c>
      <c r="O126" s="76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0" t="s">
        <v>167</v>
      </c>
      <c r="AT126" s="210" t="s">
        <v>163</v>
      </c>
      <c r="AU126" s="210" t="s">
        <v>78</v>
      </c>
      <c r="AY126" s="18" t="s">
        <v>161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8" t="s">
        <v>90</v>
      </c>
      <c r="BK126" s="211">
        <f>ROUND(I126*H126,1)</f>
        <v>0</v>
      </c>
      <c r="BL126" s="18" t="s">
        <v>167</v>
      </c>
      <c r="BM126" s="210" t="s">
        <v>167</v>
      </c>
    </row>
    <row r="127" s="2" customFormat="1" ht="16.5" customHeight="1">
      <c r="A127" s="37"/>
      <c r="B127" s="197"/>
      <c r="C127" s="198" t="s">
        <v>95</v>
      </c>
      <c r="D127" s="198" t="s">
        <v>163</v>
      </c>
      <c r="E127" s="199" t="s">
        <v>760</v>
      </c>
      <c r="F127" s="200" t="s">
        <v>761</v>
      </c>
      <c r="G127" s="201" t="s">
        <v>166</v>
      </c>
      <c r="H127" s="202">
        <v>14</v>
      </c>
      <c r="I127" s="203"/>
      <c r="J127" s="204">
        <f>ROUND(I127*H127,1)</f>
        <v>0</v>
      </c>
      <c r="K127" s="205"/>
      <c r="L127" s="38"/>
      <c r="M127" s="206" t="s">
        <v>1</v>
      </c>
      <c r="N127" s="207" t="s">
        <v>44</v>
      </c>
      <c r="O127" s="76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0" t="s">
        <v>167</v>
      </c>
      <c r="AT127" s="210" t="s">
        <v>163</v>
      </c>
      <c r="AU127" s="210" t="s">
        <v>78</v>
      </c>
      <c r="AY127" s="18" t="s">
        <v>161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18" t="s">
        <v>90</v>
      </c>
      <c r="BK127" s="211">
        <f>ROUND(I127*H127,1)</f>
        <v>0</v>
      </c>
      <c r="BL127" s="18" t="s">
        <v>167</v>
      </c>
      <c r="BM127" s="210" t="s">
        <v>177</v>
      </c>
    </row>
    <row r="128" s="2" customFormat="1" ht="16.5" customHeight="1">
      <c r="A128" s="37"/>
      <c r="B128" s="197"/>
      <c r="C128" s="198" t="s">
        <v>167</v>
      </c>
      <c r="D128" s="198" t="s">
        <v>163</v>
      </c>
      <c r="E128" s="199" t="s">
        <v>762</v>
      </c>
      <c r="F128" s="200" t="s">
        <v>763</v>
      </c>
      <c r="G128" s="201" t="s">
        <v>318</v>
      </c>
      <c r="H128" s="202">
        <v>0.001</v>
      </c>
      <c r="I128" s="203"/>
      <c r="J128" s="204">
        <f>ROUND(I128*H128,1)</f>
        <v>0</v>
      </c>
      <c r="K128" s="205"/>
      <c r="L128" s="38"/>
      <c r="M128" s="206" t="s">
        <v>1</v>
      </c>
      <c r="N128" s="207" t="s">
        <v>44</v>
      </c>
      <c r="O128" s="76"/>
      <c r="P128" s="208">
        <f>O128*H128</f>
        <v>0</v>
      </c>
      <c r="Q128" s="208">
        <v>0</v>
      </c>
      <c r="R128" s="208">
        <f>Q128*H128</f>
        <v>0</v>
      </c>
      <c r="S128" s="208">
        <v>0</v>
      </c>
      <c r="T128" s="20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0" t="s">
        <v>167</v>
      </c>
      <c r="AT128" s="210" t="s">
        <v>163</v>
      </c>
      <c r="AU128" s="210" t="s">
        <v>78</v>
      </c>
      <c r="AY128" s="18" t="s">
        <v>161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8" t="s">
        <v>90</v>
      </c>
      <c r="BK128" s="211">
        <f>ROUND(I128*H128,1)</f>
        <v>0</v>
      </c>
      <c r="BL128" s="18" t="s">
        <v>167</v>
      </c>
      <c r="BM128" s="210" t="s">
        <v>217</v>
      </c>
    </row>
    <row r="129" s="2" customFormat="1" ht="16.5" customHeight="1">
      <c r="A129" s="37"/>
      <c r="B129" s="197"/>
      <c r="C129" s="198" t="s">
        <v>193</v>
      </c>
      <c r="D129" s="198" t="s">
        <v>163</v>
      </c>
      <c r="E129" s="199" t="s">
        <v>764</v>
      </c>
      <c r="F129" s="200" t="s">
        <v>765</v>
      </c>
      <c r="G129" s="201" t="s">
        <v>272</v>
      </c>
      <c r="H129" s="202">
        <v>2</v>
      </c>
      <c r="I129" s="203"/>
      <c r="J129" s="204">
        <f>ROUND(I129*H129,1)</f>
        <v>0</v>
      </c>
      <c r="K129" s="205"/>
      <c r="L129" s="38"/>
      <c r="M129" s="206" t="s">
        <v>1</v>
      </c>
      <c r="N129" s="207" t="s">
        <v>44</v>
      </c>
      <c r="O129" s="76"/>
      <c r="P129" s="208">
        <f>O129*H129</f>
        <v>0</v>
      </c>
      <c r="Q129" s="208">
        <v>0.097960000000000005</v>
      </c>
      <c r="R129" s="208">
        <f>Q129*H129</f>
        <v>0.19592000000000001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167</v>
      </c>
      <c r="AT129" s="210" t="s">
        <v>163</v>
      </c>
      <c r="AU129" s="210" t="s">
        <v>78</v>
      </c>
      <c r="AY129" s="18" t="s">
        <v>161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8" t="s">
        <v>90</v>
      </c>
      <c r="BK129" s="211">
        <f>ROUND(I129*H129,1)</f>
        <v>0</v>
      </c>
      <c r="BL129" s="18" t="s">
        <v>167</v>
      </c>
      <c r="BM129" s="210" t="s">
        <v>231</v>
      </c>
    </row>
    <row r="130" s="2" customFormat="1" ht="16.5" customHeight="1">
      <c r="A130" s="37"/>
      <c r="B130" s="197"/>
      <c r="C130" s="198" t="s">
        <v>177</v>
      </c>
      <c r="D130" s="198" t="s">
        <v>163</v>
      </c>
      <c r="E130" s="199" t="s">
        <v>766</v>
      </c>
      <c r="F130" s="200" t="s">
        <v>767</v>
      </c>
      <c r="G130" s="201" t="s">
        <v>686</v>
      </c>
      <c r="H130" s="202">
        <v>2</v>
      </c>
      <c r="I130" s="203"/>
      <c r="J130" s="204">
        <f>ROUND(I130*H130,1)</f>
        <v>0</v>
      </c>
      <c r="K130" s="205"/>
      <c r="L130" s="38"/>
      <c r="M130" s="206" t="s">
        <v>1</v>
      </c>
      <c r="N130" s="207" t="s">
        <v>44</v>
      </c>
      <c r="O130" s="76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0" t="s">
        <v>167</v>
      </c>
      <c r="AT130" s="210" t="s">
        <v>163</v>
      </c>
      <c r="AU130" s="210" t="s">
        <v>78</v>
      </c>
      <c r="AY130" s="18" t="s">
        <v>161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8" t="s">
        <v>90</v>
      </c>
      <c r="BK130" s="211">
        <f>ROUND(I130*H130,1)</f>
        <v>0</v>
      </c>
      <c r="BL130" s="18" t="s">
        <v>167</v>
      </c>
      <c r="BM130" s="210" t="s">
        <v>203</v>
      </c>
    </row>
    <row r="131" s="2" customFormat="1" ht="16.5" customHeight="1">
      <c r="A131" s="37"/>
      <c r="B131" s="197"/>
      <c r="C131" s="198" t="s">
        <v>204</v>
      </c>
      <c r="D131" s="198" t="s">
        <v>163</v>
      </c>
      <c r="E131" s="199" t="s">
        <v>768</v>
      </c>
      <c r="F131" s="200" t="s">
        <v>769</v>
      </c>
      <c r="G131" s="201" t="s">
        <v>272</v>
      </c>
      <c r="H131" s="202">
        <v>1</v>
      </c>
      <c r="I131" s="203"/>
      <c r="J131" s="204">
        <f>ROUND(I131*H131,1)</f>
        <v>0</v>
      </c>
      <c r="K131" s="205"/>
      <c r="L131" s="38"/>
      <c r="M131" s="206" t="s">
        <v>1</v>
      </c>
      <c r="N131" s="207" t="s">
        <v>44</v>
      </c>
      <c r="O131" s="76"/>
      <c r="P131" s="208">
        <f>O131*H131</f>
        <v>0</v>
      </c>
      <c r="Q131" s="208">
        <v>0.00089999999999999998</v>
      </c>
      <c r="R131" s="208">
        <f>Q131*H131</f>
        <v>0.00089999999999999998</v>
      </c>
      <c r="S131" s="208">
        <v>0</v>
      </c>
      <c r="T131" s="20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0" t="s">
        <v>167</v>
      </c>
      <c r="AT131" s="210" t="s">
        <v>163</v>
      </c>
      <c r="AU131" s="210" t="s">
        <v>78</v>
      </c>
      <c r="AY131" s="18" t="s">
        <v>161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8" t="s">
        <v>90</v>
      </c>
      <c r="BK131" s="211">
        <f>ROUND(I131*H131,1)</f>
        <v>0</v>
      </c>
      <c r="BL131" s="18" t="s">
        <v>167</v>
      </c>
      <c r="BM131" s="210" t="s">
        <v>256</v>
      </c>
    </row>
    <row r="132" s="2" customFormat="1" ht="16.5" customHeight="1">
      <c r="A132" s="37"/>
      <c r="B132" s="197"/>
      <c r="C132" s="198" t="s">
        <v>217</v>
      </c>
      <c r="D132" s="198" t="s">
        <v>163</v>
      </c>
      <c r="E132" s="199" t="s">
        <v>770</v>
      </c>
      <c r="F132" s="200" t="s">
        <v>771</v>
      </c>
      <c r="G132" s="201" t="s">
        <v>166</v>
      </c>
      <c r="H132" s="202">
        <v>7</v>
      </c>
      <c r="I132" s="203"/>
      <c r="J132" s="204">
        <f>ROUND(I132*H132,1)</f>
        <v>0</v>
      </c>
      <c r="K132" s="205"/>
      <c r="L132" s="38"/>
      <c r="M132" s="206" t="s">
        <v>1</v>
      </c>
      <c r="N132" s="207" t="s">
        <v>44</v>
      </c>
      <c r="O132" s="76"/>
      <c r="P132" s="208">
        <f>O132*H132</f>
        <v>0</v>
      </c>
      <c r="Q132" s="208">
        <v>0.077420000000000003</v>
      </c>
      <c r="R132" s="208">
        <f>Q132*H132</f>
        <v>0.54193999999999998</v>
      </c>
      <c r="S132" s="208">
        <v>0</v>
      </c>
      <c r="T132" s="20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0" t="s">
        <v>167</v>
      </c>
      <c r="AT132" s="210" t="s">
        <v>163</v>
      </c>
      <c r="AU132" s="210" t="s">
        <v>78</v>
      </c>
      <c r="AY132" s="18" t="s">
        <v>161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8" t="s">
        <v>90</v>
      </c>
      <c r="BK132" s="211">
        <f>ROUND(I132*H132,1)</f>
        <v>0</v>
      </c>
      <c r="BL132" s="18" t="s">
        <v>167</v>
      </c>
      <c r="BM132" s="210" t="s">
        <v>263</v>
      </c>
    </row>
    <row r="133" s="2" customFormat="1" ht="16.5" customHeight="1">
      <c r="A133" s="37"/>
      <c r="B133" s="197"/>
      <c r="C133" s="198" t="s">
        <v>226</v>
      </c>
      <c r="D133" s="198" t="s">
        <v>163</v>
      </c>
      <c r="E133" s="199" t="s">
        <v>772</v>
      </c>
      <c r="F133" s="200" t="s">
        <v>771</v>
      </c>
      <c r="G133" s="201" t="s">
        <v>166</v>
      </c>
      <c r="H133" s="202">
        <v>2</v>
      </c>
      <c r="I133" s="203"/>
      <c r="J133" s="204">
        <f>ROUND(I133*H133,1)</f>
        <v>0</v>
      </c>
      <c r="K133" s="205"/>
      <c r="L133" s="38"/>
      <c r="M133" s="206" t="s">
        <v>1</v>
      </c>
      <c r="N133" s="207" t="s">
        <v>44</v>
      </c>
      <c r="O133" s="76"/>
      <c r="P133" s="208">
        <f>O133*H133</f>
        <v>0</v>
      </c>
      <c r="Q133" s="208">
        <v>0.02562</v>
      </c>
      <c r="R133" s="208">
        <f>Q133*H133</f>
        <v>0.051240000000000001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167</v>
      </c>
      <c r="AT133" s="210" t="s">
        <v>163</v>
      </c>
      <c r="AU133" s="210" t="s">
        <v>78</v>
      </c>
      <c r="AY133" s="18" t="s">
        <v>161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90</v>
      </c>
      <c r="BK133" s="211">
        <f>ROUND(I133*H133,1)</f>
        <v>0</v>
      </c>
      <c r="BL133" s="18" t="s">
        <v>167</v>
      </c>
      <c r="BM133" s="210" t="s">
        <v>279</v>
      </c>
    </row>
    <row r="134" s="2" customFormat="1" ht="16.5" customHeight="1">
      <c r="A134" s="37"/>
      <c r="B134" s="197"/>
      <c r="C134" s="198" t="s">
        <v>231</v>
      </c>
      <c r="D134" s="198" t="s">
        <v>163</v>
      </c>
      <c r="E134" s="199" t="s">
        <v>773</v>
      </c>
      <c r="F134" s="200" t="s">
        <v>771</v>
      </c>
      <c r="G134" s="201" t="s">
        <v>166</v>
      </c>
      <c r="H134" s="202">
        <v>5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0.00415</v>
      </c>
      <c r="R134" s="208">
        <f>Q134*H134</f>
        <v>0.020750000000000001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167</v>
      </c>
      <c r="AT134" s="210" t="s">
        <v>163</v>
      </c>
      <c r="AU134" s="210" t="s">
        <v>78</v>
      </c>
      <c r="AY134" s="18" t="s">
        <v>161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167</v>
      </c>
      <c r="BM134" s="210" t="s">
        <v>291</v>
      </c>
    </row>
    <row r="135" s="2" customFormat="1" ht="16.5" customHeight="1">
      <c r="A135" s="37"/>
      <c r="B135" s="197"/>
      <c r="C135" s="198" t="s">
        <v>235</v>
      </c>
      <c r="D135" s="198" t="s">
        <v>163</v>
      </c>
      <c r="E135" s="199" t="s">
        <v>774</v>
      </c>
      <c r="F135" s="200" t="s">
        <v>771</v>
      </c>
      <c r="G135" s="201" t="s">
        <v>166</v>
      </c>
      <c r="H135" s="202">
        <v>3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0.0030300000000000001</v>
      </c>
      <c r="R135" s="208">
        <f>Q135*H135</f>
        <v>0.0090900000000000009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167</v>
      </c>
      <c r="AT135" s="210" t="s">
        <v>163</v>
      </c>
      <c r="AU135" s="210" t="s">
        <v>78</v>
      </c>
      <c r="AY135" s="18" t="s">
        <v>161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167</v>
      </c>
      <c r="BM135" s="210" t="s">
        <v>303</v>
      </c>
    </row>
    <row r="136" s="2" customFormat="1" ht="16.5" customHeight="1">
      <c r="A136" s="37"/>
      <c r="B136" s="197"/>
      <c r="C136" s="198" t="s">
        <v>203</v>
      </c>
      <c r="D136" s="198" t="s">
        <v>163</v>
      </c>
      <c r="E136" s="199" t="s">
        <v>775</v>
      </c>
      <c r="F136" s="200" t="s">
        <v>776</v>
      </c>
      <c r="G136" s="201" t="s">
        <v>686</v>
      </c>
      <c r="H136" s="202">
        <v>4</v>
      </c>
      <c r="I136" s="203"/>
      <c r="J136" s="204">
        <f>ROUND(I136*H136,1)</f>
        <v>0</v>
      </c>
      <c r="K136" s="205"/>
      <c r="L136" s="38"/>
      <c r="M136" s="206" t="s">
        <v>1</v>
      </c>
      <c r="N136" s="207" t="s">
        <v>44</v>
      </c>
      <c r="O136" s="76"/>
      <c r="P136" s="208">
        <f>O136*H136</f>
        <v>0</v>
      </c>
      <c r="Q136" s="208">
        <v>0.022919999999999999</v>
      </c>
      <c r="R136" s="208">
        <f>Q136*H136</f>
        <v>0.091679999999999998</v>
      </c>
      <c r="S136" s="208">
        <v>0</v>
      </c>
      <c r="T136" s="20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0" t="s">
        <v>167</v>
      </c>
      <c r="AT136" s="210" t="s">
        <v>163</v>
      </c>
      <c r="AU136" s="210" t="s">
        <v>78</v>
      </c>
      <c r="AY136" s="18" t="s">
        <v>161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8" t="s">
        <v>90</v>
      </c>
      <c r="BK136" s="211">
        <f>ROUND(I136*H136,1)</f>
        <v>0</v>
      </c>
      <c r="BL136" s="18" t="s">
        <v>167</v>
      </c>
      <c r="BM136" s="210" t="s">
        <v>315</v>
      </c>
    </row>
    <row r="137" s="2" customFormat="1" ht="16.5" customHeight="1">
      <c r="A137" s="37"/>
      <c r="B137" s="197"/>
      <c r="C137" s="198" t="s">
        <v>252</v>
      </c>
      <c r="D137" s="198" t="s">
        <v>163</v>
      </c>
      <c r="E137" s="199" t="s">
        <v>777</v>
      </c>
      <c r="F137" s="200" t="s">
        <v>778</v>
      </c>
      <c r="G137" s="201" t="s">
        <v>686</v>
      </c>
      <c r="H137" s="202">
        <v>2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0.01</v>
      </c>
      <c r="R137" s="208">
        <f>Q137*H137</f>
        <v>0.02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167</v>
      </c>
      <c r="AT137" s="210" t="s">
        <v>163</v>
      </c>
      <c r="AU137" s="210" t="s">
        <v>78</v>
      </c>
      <c r="AY137" s="18" t="s">
        <v>161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167</v>
      </c>
      <c r="BM137" s="210" t="s">
        <v>329</v>
      </c>
    </row>
    <row r="138" s="2" customFormat="1" ht="16.5" customHeight="1">
      <c r="A138" s="37"/>
      <c r="B138" s="197"/>
      <c r="C138" s="198" t="s">
        <v>256</v>
      </c>
      <c r="D138" s="198" t="s">
        <v>163</v>
      </c>
      <c r="E138" s="199" t="s">
        <v>779</v>
      </c>
      <c r="F138" s="200" t="s">
        <v>780</v>
      </c>
      <c r="G138" s="201" t="s">
        <v>686</v>
      </c>
      <c r="H138" s="202">
        <v>2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0.002</v>
      </c>
      <c r="R138" s="208">
        <f>Q138*H138</f>
        <v>0.0040000000000000001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167</v>
      </c>
      <c r="AT138" s="210" t="s">
        <v>163</v>
      </c>
      <c r="AU138" s="210" t="s">
        <v>78</v>
      </c>
      <c r="AY138" s="18" t="s">
        <v>161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167</v>
      </c>
      <c r="BM138" s="210" t="s">
        <v>340</v>
      </c>
    </row>
    <row r="139" s="2" customFormat="1" ht="16.5" customHeight="1">
      <c r="A139" s="37"/>
      <c r="B139" s="197"/>
      <c r="C139" s="198" t="s">
        <v>8</v>
      </c>
      <c r="D139" s="198" t="s">
        <v>163</v>
      </c>
      <c r="E139" s="199" t="s">
        <v>781</v>
      </c>
      <c r="F139" s="200" t="s">
        <v>782</v>
      </c>
      <c r="G139" s="201" t="s">
        <v>272</v>
      </c>
      <c r="H139" s="202">
        <v>2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167</v>
      </c>
      <c r="AT139" s="210" t="s">
        <v>163</v>
      </c>
      <c r="AU139" s="210" t="s">
        <v>78</v>
      </c>
      <c r="AY139" s="18" t="s">
        <v>161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167</v>
      </c>
      <c r="BM139" s="210" t="s">
        <v>350</v>
      </c>
    </row>
    <row r="140" s="2" customFormat="1" ht="16.5" customHeight="1">
      <c r="A140" s="37"/>
      <c r="B140" s="197"/>
      <c r="C140" s="198" t="s">
        <v>263</v>
      </c>
      <c r="D140" s="198" t="s">
        <v>163</v>
      </c>
      <c r="E140" s="199" t="s">
        <v>783</v>
      </c>
      <c r="F140" s="200" t="s">
        <v>784</v>
      </c>
      <c r="G140" s="201" t="s">
        <v>272</v>
      </c>
      <c r="H140" s="202">
        <v>3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167</v>
      </c>
      <c r="AT140" s="210" t="s">
        <v>163</v>
      </c>
      <c r="AU140" s="210" t="s">
        <v>78</v>
      </c>
      <c r="AY140" s="18" t="s">
        <v>161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167</v>
      </c>
      <c r="BM140" s="210" t="s">
        <v>360</v>
      </c>
    </row>
    <row r="141" s="2" customFormat="1" ht="16.5" customHeight="1">
      <c r="A141" s="37"/>
      <c r="B141" s="197"/>
      <c r="C141" s="198" t="s">
        <v>269</v>
      </c>
      <c r="D141" s="198" t="s">
        <v>163</v>
      </c>
      <c r="E141" s="199" t="s">
        <v>785</v>
      </c>
      <c r="F141" s="200" t="s">
        <v>786</v>
      </c>
      <c r="G141" s="201" t="s">
        <v>272</v>
      </c>
      <c r="H141" s="202">
        <v>2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167</v>
      </c>
      <c r="AT141" s="210" t="s">
        <v>163</v>
      </c>
      <c r="AU141" s="210" t="s">
        <v>78</v>
      </c>
      <c r="AY141" s="18" t="s">
        <v>161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167</v>
      </c>
      <c r="BM141" s="210" t="s">
        <v>371</v>
      </c>
    </row>
    <row r="142" s="2" customFormat="1" ht="16.5" customHeight="1">
      <c r="A142" s="37"/>
      <c r="B142" s="197"/>
      <c r="C142" s="198" t="s">
        <v>279</v>
      </c>
      <c r="D142" s="198" t="s">
        <v>163</v>
      </c>
      <c r="E142" s="199" t="s">
        <v>787</v>
      </c>
      <c r="F142" s="200" t="s">
        <v>788</v>
      </c>
      <c r="G142" s="201" t="s">
        <v>272</v>
      </c>
      <c r="H142" s="202">
        <v>1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167</v>
      </c>
      <c r="AT142" s="210" t="s">
        <v>163</v>
      </c>
      <c r="AU142" s="210" t="s">
        <v>78</v>
      </c>
      <c r="AY142" s="18" t="s">
        <v>161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167</v>
      </c>
      <c r="BM142" s="210" t="s">
        <v>379</v>
      </c>
    </row>
    <row r="143" s="2" customFormat="1" ht="16.5" customHeight="1">
      <c r="A143" s="37"/>
      <c r="B143" s="197"/>
      <c r="C143" s="198" t="s">
        <v>285</v>
      </c>
      <c r="D143" s="198" t="s">
        <v>163</v>
      </c>
      <c r="E143" s="199" t="s">
        <v>789</v>
      </c>
      <c r="F143" s="200" t="s">
        <v>790</v>
      </c>
      <c r="G143" s="201" t="s">
        <v>166</v>
      </c>
      <c r="H143" s="202">
        <v>17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167</v>
      </c>
      <c r="AT143" s="210" t="s">
        <v>163</v>
      </c>
      <c r="AU143" s="210" t="s">
        <v>78</v>
      </c>
      <c r="AY143" s="18" t="s">
        <v>161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167</v>
      </c>
      <c r="BM143" s="210" t="s">
        <v>387</v>
      </c>
    </row>
    <row r="144" s="2" customFormat="1" ht="16.5" customHeight="1">
      <c r="A144" s="37"/>
      <c r="B144" s="197"/>
      <c r="C144" s="198" t="s">
        <v>291</v>
      </c>
      <c r="D144" s="198" t="s">
        <v>163</v>
      </c>
      <c r="E144" s="199" t="s">
        <v>791</v>
      </c>
      <c r="F144" s="200" t="s">
        <v>792</v>
      </c>
      <c r="G144" s="201" t="s">
        <v>318</v>
      </c>
      <c r="H144" s="202">
        <v>0.244</v>
      </c>
      <c r="I144" s="203"/>
      <c r="J144" s="204">
        <f>ROUND(I144*H144,1)</f>
        <v>0</v>
      </c>
      <c r="K144" s="205"/>
      <c r="L144" s="38"/>
      <c r="M144" s="206" t="s">
        <v>1</v>
      </c>
      <c r="N144" s="207" t="s">
        <v>44</v>
      </c>
      <c r="O144" s="76"/>
      <c r="P144" s="208">
        <f>O144*H144</f>
        <v>0</v>
      </c>
      <c r="Q144" s="208">
        <v>0</v>
      </c>
      <c r="R144" s="208">
        <f>Q144*H144</f>
        <v>0</v>
      </c>
      <c r="S144" s="208">
        <v>0</v>
      </c>
      <c r="T144" s="20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167</v>
      </c>
      <c r="AT144" s="210" t="s">
        <v>163</v>
      </c>
      <c r="AU144" s="210" t="s">
        <v>78</v>
      </c>
      <c r="AY144" s="18" t="s">
        <v>161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167</v>
      </c>
      <c r="BM144" s="210" t="s">
        <v>395</v>
      </c>
    </row>
    <row r="145" s="2" customFormat="1" ht="16.5" customHeight="1">
      <c r="A145" s="37"/>
      <c r="B145" s="197"/>
      <c r="C145" s="198" t="s">
        <v>7</v>
      </c>
      <c r="D145" s="198" t="s">
        <v>163</v>
      </c>
      <c r="E145" s="199" t="s">
        <v>793</v>
      </c>
      <c r="F145" s="200" t="s">
        <v>794</v>
      </c>
      <c r="G145" s="201" t="s">
        <v>795</v>
      </c>
      <c r="H145" s="202">
        <v>1</v>
      </c>
      <c r="I145" s="203"/>
      <c r="J145" s="204">
        <f>ROUND(I145*H145,1)</f>
        <v>0</v>
      </c>
      <c r="K145" s="205"/>
      <c r="L145" s="38"/>
      <c r="M145" s="206" t="s">
        <v>1</v>
      </c>
      <c r="N145" s="207" t="s">
        <v>44</v>
      </c>
      <c r="O145" s="76"/>
      <c r="P145" s="208">
        <f>O145*H145</f>
        <v>0</v>
      </c>
      <c r="Q145" s="208">
        <v>0.0095499999999999995</v>
      </c>
      <c r="R145" s="208">
        <f>Q145*H145</f>
        <v>0.0095499999999999995</v>
      </c>
      <c r="S145" s="208">
        <v>0</v>
      </c>
      <c r="T145" s="20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0" t="s">
        <v>167</v>
      </c>
      <c r="AT145" s="210" t="s">
        <v>163</v>
      </c>
      <c r="AU145" s="210" t="s">
        <v>78</v>
      </c>
      <c r="AY145" s="18" t="s">
        <v>161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90</v>
      </c>
      <c r="BK145" s="211">
        <f>ROUND(I145*H145,1)</f>
        <v>0</v>
      </c>
      <c r="BL145" s="18" t="s">
        <v>167</v>
      </c>
      <c r="BM145" s="210" t="s">
        <v>404</v>
      </c>
    </row>
    <row r="146" s="2" customFormat="1" ht="16.5" customHeight="1">
      <c r="A146" s="37"/>
      <c r="B146" s="197"/>
      <c r="C146" s="198" t="s">
        <v>303</v>
      </c>
      <c r="D146" s="198" t="s">
        <v>163</v>
      </c>
      <c r="E146" s="199" t="s">
        <v>796</v>
      </c>
      <c r="F146" s="200" t="s">
        <v>797</v>
      </c>
      <c r="G146" s="201" t="s">
        <v>686</v>
      </c>
      <c r="H146" s="202">
        <v>1</v>
      </c>
      <c r="I146" s="203"/>
      <c r="J146" s="204">
        <f>ROUND(I146*H146,1)</f>
        <v>0</v>
      </c>
      <c r="K146" s="205"/>
      <c r="L146" s="38"/>
      <c r="M146" s="206" t="s">
        <v>1</v>
      </c>
      <c r="N146" s="207" t="s">
        <v>44</v>
      </c>
      <c r="O146" s="76"/>
      <c r="P146" s="208">
        <f>O146*H146</f>
        <v>0</v>
      </c>
      <c r="Q146" s="208">
        <v>0</v>
      </c>
      <c r="R146" s="208">
        <f>Q146*H146</f>
        <v>0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167</v>
      </c>
      <c r="AT146" s="210" t="s">
        <v>163</v>
      </c>
      <c r="AU146" s="210" t="s">
        <v>78</v>
      </c>
      <c r="AY146" s="18" t="s">
        <v>161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8" t="s">
        <v>90</v>
      </c>
      <c r="BK146" s="211">
        <f>ROUND(I146*H146,1)</f>
        <v>0</v>
      </c>
      <c r="BL146" s="18" t="s">
        <v>167</v>
      </c>
      <c r="BM146" s="210" t="s">
        <v>413</v>
      </c>
    </row>
    <row r="147" s="2" customFormat="1" ht="16.5" customHeight="1">
      <c r="A147" s="37"/>
      <c r="B147" s="197"/>
      <c r="C147" s="198" t="s">
        <v>308</v>
      </c>
      <c r="D147" s="198" t="s">
        <v>163</v>
      </c>
      <c r="E147" s="199" t="s">
        <v>798</v>
      </c>
      <c r="F147" s="200" t="s">
        <v>799</v>
      </c>
      <c r="G147" s="201" t="s">
        <v>166</v>
      </c>
      <c r="H147" s="202">
        <v>32</v>
      </c>
      <c r="I147" s="203"/>
      <c r="J147" s="204">
        <f>ROUND(I147*H147,1)</f>
        <v>0</v>
      </c>
      <c r="K147" s="205"/>
      <c r="L147" s="38"/>
      <c r="M147" s="206" t="s">
        <v>1</v>
      </c>
      <c r="N147" s="207" t="s">
        <v>44</v>
      </c>
      <c r="O147" s="76"/>
      <c r="P147" s="208">
        <f>O147*H147</f>
        <v>0</v>
      </c>
      <c r="Q147" s="208">
        <v>0.0086400000000000001</v>
      </c>
      <c r="R147" s="208">
        <f>Q147*H147</f>
        <v>0.27648</v>
      </c>
      <c r="S147" s="208">
        <v>0</v>
      </c>
      <c r="T147" s="20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0" t="s">
        <v>167</v>
      </c>
      <c r="AT147" s="210" t="s">
        <v>163</v>
      </c>
      <c r="AU147" s="210" t="s">
        <v>78</v>
      </c>
      <c r="AY147" s="18" t="s">
        <v>161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8" t="s">
        <v>90</v>
      </c>
      <c r="BK147" s="211">
        <f>ROUND(I147*H147,1)</f>
        <v>0</v>
      </c>
      <c r="BL147" s="18" t="s">
        <v>167</v>
      </c>
      <c r="BM147" s="210" t="s">
        <v>424</v>
      </c>
    </row>
    <row r="148" s="2" customFormat="1" ht="16.5" customHeight="1">
      <c r="A148" s="37"/>
      <c r="B148" s="197"/>
      <c r="C148" s="198" t="s">
        <v>315</v>
      </c>
      <c r="D148" s="198" t="s">
        <v>163</v>
      </c>
      <c r="E148" s="199" t="s">
        <v>800</v>
      </c>
      <c r="F148" s="200" t="s">
        <v>801</v>
      </c>
      <c r="G148" s="201" t="s">
        <v>795</v>
      </c>
      <c r="H148" s="202">
        <v>1</v>
      </c>
      <c r="I148" s="203"/>
      <c r="J148" s="204">
        <f>ROUND(I148*H148,1)</f>
        <v>0</v>
      </c>
      <c r="K148" s="205"/>
      <c r="L148" s="38"/>
      <c r="M148" s="206" t="s">
        <v>1</v>
      </c>
      <c r="N148" s="207" t="s">
        <v>44</v>
      </c>
      <c r="O148" s="76"/>
      <c r="P148" s="208">
        <f>O148*H148</f>
        <v>0</v>
      </c>
      <c r="Q148" s="208">
        <v>0.0049899999999999996</v>
      </c>
      <c r="R148" s="208">
        <f>Q148*H148</f>
        <v>0.0049899999999999996</v>
      </c>
      <c r="S148" s="208">
        <v>0</v>
      </c>
      <c r="T148" s="20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0" t="s">
        <v>167</v>
      </c>
      <c r="AT148" s="210" t="s">
        <v>163</v>
      </c>
      <c r="AU148" s="210" t="s">
        <v>78</v>
      </c>
      <c r="AY148" s="18" t="s">
        <v>161</v>
      </c>
      <c r="BE148" s="211">
        <f>IF(N148="základní",J148,0)</f>
        <v>0</v>
      </c>
      <c r="BF148" s="211">
        <f>IF(N148="snížená",J148,0)</f>
        <v>0</v>
      </c>
      <c r="BG148" s="211">
        <f>IF(N148="zákl. přenesená",J148,0)</f>
        <v>0</v>
      </c>
      <c r="BH148" s="211">
        <f>IF(N148="sníž. přenesená",J148,0)</f>
        <v>0</v>
      </c>
      <c r="BI148" s="211">
        <f>IF(N148="nulová",J148,0)</f>
        <v>0</v>
      </c>
      <c r="BJ148" s="18" t="s">
        <v>90</v>
      </c>
      <c r="BK148" s="211">
        <f>ROUND(I148*H148,1)</f>
        <v>0</v>
      </c>
      <c r="BL148" s="18" t="s">
        <v>167</v>
      </c>
      <c r="BM148" s="210" t="s">
        <v>433</v>
      </c>
    </row>
    <row r="149" s="2" customFormat="1" ht="16.5" customHeight="1">
      <c r="A149" s="37"/>
      <c r="B149" s="197"/>
      <c r="C149" s="198" t="s">
        <v>324</v>
      </c>
      <c r="D149" s="198" t="s">
        <v>163</v>
      </c>
      <c r="E149" s="199" t="s">
        <v>802</v>
      </c>
      <c r="F149" s="200" t="s">
        <v>803</v>
      </c>
      <c r="G149" s="201" t="s">
        <v>272</v>
      </c>
      <c r="H149" s="202">
        <v>9</v>
      </c>
      <c r="I149" s="203"/>
      <c r="J149" s="204">
        <f>ROUND(I149*H149,1)</f>
        <v>0</v>
      </c>
      <c r="K149" s="205"/>
      <c r="L149" s="38"/>
      <c r="M149" s="206" t="s">
        <v>1</v>
      </c>
      <c r="N149" s="207" t="s">
        <v>44</v>
      </c>
      <c r="O149" s="76"/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0" t="s">
        <v>167</v>
      </c>
      <c r="AT149" s="210" t="s">
        <v>163</v>
      </c>
      <c r="AU149" s="210" t="s">
        <v>78</v>
      </c>
      <c r="AY149" s="18" t="s">
        <v>161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90</v>
      </c>
      <c r="BK149" s="211">
        <f>ROUND(I149*H149,1)</f>
        <v>0</v>
      </c>
      <c r="BL149" s="18" t="s">
        <v>167</v>
      </c>
      <c r="BM149" s="210" t="s">
        <v>441</v>
      </c>
    </row>
    <row r="150" s="2" customFormat="1" ht="16.5" customHeight="1">
      <c r="A150" s="37"/>
      <c r="B150" s="197"/>
      <c r="C150" s="198" t="s">
        <v>329</v>
      </c>
      <c r="D150" s="198" t="s">
        <v>163</v>
      </c>
      <c r="E150" s="199" t="s">
        <v>804</v>
      </c>
      <c r="F150" s="200" t="s">
        <v>805</v>
      </c>
      <c r="G150" s="201" t="s">
        <v>272</v>
      </c>
      <c r="H150" s="202">
        <v>3</v>
      </c>
      <c r="I150" s="203"/>
      <c r="J150" s="204">
        <f>ROUND(I150*H150,1)</f>
        <v>0</v>
      </c>
      <c r="K150" s="205"/>
      <c r="L150" s="38"/>
      <c r="M150" s="206" t="s">
        <v>1</v>
      </c>
      <c r="N150" s="207" t="s">
        <v>44</v>
      </c>
      <c r="O150" s="76"/>
      <c r="P150" s="208">
        <f>O150*H150</f>
        <v>0</v>
      </c>
      <c r="Q150" s="208">
        <v>0.00249</v>
      </c>
      <c r="R150" s="208">
        <f>Q150*H150</f>
        <v>0.0074700000000000001</v>
      </c>
      <c r="S150" s="208">
        <v>0</v>
      </c>
      <c r="T150" s="20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0" t="s">
        <v>167</v>
      </c>
      <c r="AT150" s="210" t="s">
        <v>163</v>
      </c>
      <c r="AU150" s="210" t="s">
        <v>78</v>
      </c>
      <c r="AY150" s="18" t="s">
        <v>161</v>
      </c>
      <c r="BE150" s="211">
        <f>IF(N150="základní",J150,0)</f>
        <v>0</v>
      </c>
      <c r="BF150" s="211">
        <f>IF(N150="snížená",J150,0)</f>
        <v>0</v>
      </c>
      <c r="BG150" s="211">
        <f>IF(N150="zákl. přenesená",J150,0)</f>
        <v>0</v>
      </c>
      <c r="BH150" s="211">
        <f>IF(N150="sníž. přenesená",J150,0)</f>
        <v>0</v>
      </c>
      <c r="BI150" s="211">
        <f>IF(N150="nulová",J150,0)</f>
        <v>0</v>
      </c>
      <c r="BJ150" s="18" t="s">
        <v>90</v>
      </c>
      <c r="BK150" s="211">
        <f>ROUND(I150*H150,1)</f>
        <v>0</v>
      </c>
      <c r="BL150" s="18" t="s">
        <v>167</v>
      </c>
      <c r="BM150" s="210" t="s">
        <v>452</v>
      </c>
    </row>
    <row r="151" s="2" customFormat="1" ht="16.5" customHeight="1">
      <c r="A151" s="37"/>
      <c r="B151" s="197"/>
      <c r="C151" s="198" t="s">
        <v>333</v>
      </c>
      <c r="D151" s="198" t="s">
        <v>163</v>
      </c>
      <c r="E151" s="199" t="s">
        <v>806</v>
      </c>
      <c r="F151" s="200" t="s">
        <v>805</v>
      </c>
      <c r="G151" s="201" t="s">
        <v>807</v>
      </c>
      <c r="H151" s="202">
        <v>3</v>
      </c>
      <c r="I151" s="203"/>
      <c r="J151" s="204">
        <f>ROUND(I151*H151,1)</f>
        <v>0</v>
      </c>
      <c r="K151" s="205"/>
      <c r="L151" s="38"/>
      <c r="M151" s="206" t="s">
        <v>1</v>
      </c>
      <c r="N151" s="207" t="s">
        <v>44</v>
      </c>
      <c r="O151" s="76"/>
      <c r="P151" s="208">
        <f>O151*H151</f>
        <v>0</v>
      </c>
      <c r="Q151" s="208">
        <v>0.0058799999999999998</v>
      </c>
      <c r="R151" s="208">
        <f>Q151*H151</f>
        <v>0.017639999999999999</v>
      </c>
      <c r="S151" s="208">
        <v>0</v>
      </c>
      <c r="T151" s="20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0" t="s">
        <v>167</v>
      </c>
      <c r="AT151" s="210" t="s">
        <v>163</v>
      </c>
      <c r="AU151" s="210" t="s">
        <v>78</v>
      </c>
      <c r="AY151" s="18" t="s">
        <v>161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18" t="s">
        <v>90</v>
      </c>
      <c r="BK151" s="211">
        <f>ROUND(I151*H151,1)</f>
        <v>0</v>
      </c>
      <c r="BL151" s="18" t="s">
        <v>167</v>
      </c>
      <c r="BM151" s="210" t="s">
        <v>465</v>
      </c>
    </row>
    <row r="152" s="2" customFormat="1" ht="16.5" customHeight="1">
      <c r="A152" s="37"/>
      <c r="B152" s="197"/>
      <c r="C152" s="198" t="s">
        <v>340</v>
      </c>
      <c r="D152" s="198" t="s">
        <v>163</v>
      </c>
      <c r="E152" s="199" t="s">
        <v>808</v>
      </c>
      <c r="F152" s="200" t="s">
        <v>809</v>
      </c>
      <c r="G152" s="201" t="s">
        <v>166</v>
      </c>
      <c r="H152" s="202">
        <v>32</v>
      </c>
      <c r="I152" s="203"/>
      <c r="J152" s="204">
        <f>ROUND(I152*H152,1)</f>
        <v>0</v>
      </c>
      <c r="K152" s="205"/>
      <c r="L152" s="38"/>
      <c r="M152" s="206" t="s">
        <v>1</v>
      </c>
      <c r="N152" s="207" t="s">
        <v>44</v>
      </c>
      <c r="O152" s="76"/>
      <c r="P152" s="208">
        <f>O152*H152</f>
        <v>0</v>
      </c>
      <c r="Q152" s="208">
        <v>0.0057600000000000004</v>
      </c>
      <c r="R152" s="208">
        <f>Q152*H152</f>
        <v>0.18432000000000001</v>
      </c>
      <c r="S152" s="208">
        <v>0</v>
      </c>
      <c r="T152" s="209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0" t="s">
        <v>167</v>
      </c>
      <c r="AT152" s="210" t="s">
        <v>163</v>
      </c>
      <c r="AU152" s="210" t="s">
        <v>78</v>
      </c>
      <c r="AY152" s="18" t="s">
        <v>161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8" t="s">
        <v>90</v>
      </c>
      <c r="BK152" s="211">
        <f>ROUND(I152*H152,1)</f>
        <v>0</v>
      </c>
      <c r="BL152" s="18" t="s">
        <v>167</v>
      </c>
      <c r="BM152" s="210" t="s">
        <v>475</v>
      </c>
    </row>
    <row r="153" s="2" customFormat="1" ht="16.5" customHeight="1">
      <c r="A153" s="37"/>
      <c r="B153" s="197"/>
      <c r="C153" s="198" t="s">
        <v>344</v>
      </c>
      <c r="D153" s="198" t="s">
        <v>163</v>
      </c>
      <c r="E153" s="199" t="s">
        <v>810</v>
      </c>
      <c r="F153" s="200" t="s">
        <v>811</v>
      </c>
      <c r="G153" s="201" t="s">
        <v>318</v>
      </c>
      <c r="H153" s="202">
        <v>0.036999999999999998</v>
      </c>
      <c r="I153" s="203"/>
      <c r="J153" s="204">
        <f>ROUND(I153*H153,1)</f>
        <v>0</v>
      </c>
      <c r="K153" s="205"/>
      <c r="L153" s="38"/>
      <c r="M153" s="206" t="s">
        <v>1</v>
      </c>
      <c r="N153" s="207" t="s">
        <v>44</v>
      </c>
      <c r="O153" s="76"/>
      <c r="P153" s="208">
        <f>O153*H153</f>
        <v>0</v>
      </c>
      <c r="Q153" s="208">
        <v>0</v>
      </c>
      <c r="R153" s="208">
        <f>Q153*H153</f>
        <v>0</v>
      </c>
      <c r="S153" s="208">
        <v>0</v>
      </c>
      <c r="T153" s="209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0" t="s">
        <v>167</v>
      </c>
      <c r="AT153" s="210" t="s">
        <v>163</v>
      </c>
      <c r="AU153" s="210" t="s">
        <v>78</v>
      </c>
      <c r="AY153" s="18" t="s">
        <v>161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90</v>
      </c>
      <c r="BK153" s="211">
        <f>ROUND(I153*H153,1)</f>
        <v>0</v>
      </c>
      <c r="BL153" s="18" t="s">
        <v>167</v>
      </c>
      <c r="BM153" s="210" t="s">
        <v>486</v>
      </c>
    </row>
    <row r="154" s="2" customFormat="1" ht="16.5" customHeight="1">
      <c r="A154" s="37"/>
      <c r="B154" s="197"/>
      <c r="C154" s="198" t="s">
        <v>350</v>
      </c>
      <c r="D154" s="198" t="s">
        <v>163</v>
      </c>
      <c r="E154" s="199" t="s">
        <v>812</v>
      </c>
      <c r="F154" s="200" t="s">
        <v>813</v>
      </c>
      <c r="G154" s="201" t="s">
        <v>272</v>
      </c>
      <c r="H154" s="202">
        <v>2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</v>
      </c>
      <c r="R154" s="208">
        <f>Q154*H154</f>
        <v>0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167</v>
      </c>
      <c r="AT154" s="210" t="s">
        <v>163</v>
      </c>
      <c r="AU154" s="210" t="s">
        <v>78</v>
      </c>
      <c r="AY154" s="18" t="s">
        <v>161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167</v>
      </c>
      <c r="BM154" s="210" t="s">
        <v>497</v>
      </c>
    </row>
    <row r="155" s="2" customFormat="1" ht="16.5" customHeight="1">
      <c r="A155" s="37"/>
      <c r="B155" s="197"/>
      <c r="C155" s="198" t="s">
        <v>354</v>
      </c>
      <c r="D155" s="198" t="s">
        <v>163</v>
      </c>
      <c r="E155" s="199" t="s">
        <v>814</v>
      </c>
      <c r="F155" s="200" t="s">
        <v>815</v>
      </c>
      <c r="G155" s="201" t="s">
        <v>166</v>
      </c>
      <c r="H155" s="202">
        <v>7</v>
      </c>
      <c r="I155" s="203"/>
      <c r="J155" s="204">
        <f>ROUND(I155*H155,1)</f>
        <v>0</v>
      </c>
      <c r="K155" s="205"/>
      <c r="L155" s="38"/>
      <c r="M155" s="206" t="s">
        <v>1</v>
      </c>
      <c r="N155" s="207" t="s">
        <v>44</v>
      </c>
      <c r="O155" s="76"/>
      <c r="P155" s="208">
        <f>O155*H155</f>
        <v>0</v>
      </c>
      <c r="Q155" s="208">
        <v>0.086660000000000001</v>
      </c>
      <c r="R155" s="208">
        <f>Q155*H155</f>
        <v>0.60662000000000005</v>
      </c>
      <c r="S155" s="208">
        <v>0</v>
      </c>
      <c r="T155" s="209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0" t="s">
        <v>167</v>
      </c>
      <c r="AT155" s="210" t="s">
        <v>163</v>
      </c>
      <c r="AU155" s="210" t="s">
        <v>78</v>
      </c>
      <c r="AY155" s="18" t="s">
        <v>161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90</v>
      </c>
      <c r="BK155" s="211">
        <f>ROUND(I155*H155,1)</f>
        <v>0</v>
      </c>
      <c r="BL155" s="18" t="s">
        <v>167</v>
      </c>
      <c r="BM155" s="210" t="s">
        <v>508</v>
      </c>
    </row>
    <row r="156" s="2" customFormat="1" ht="16.5" customHeight="1">
      <c r="A156" s="37"/>
      <c r="B156" s="197"/>
      <c r="C156" s="198" t="s">
        <v>360</v>
      </c>
      <c r="D156" s="198" t="s">
        <v>163</v>
      </c>
      <c r="E156" s="199" t="s">
        <v>816</v>
      </c>
      <c r="F156" s="200" t="s">
        <v>817</v>
      </c>
      <c r="G156" s="201" t="s">
        <v>272</v>
      </c>
      <c r="H156" s="202">
        <v>1</v>
      </c>
      <c r="I156" s="203"/>
      <c r="J156" s="204">
        <f>ROUND(I156*H156,1)</f>
        <v>0</v>
      </c>
      <c r="K156" s="205"/>
      <c r="L156" s="38"/>
      <c r="M156" s="206" t="s">
        <v>1</v>
      </c>
      <c r="N156" s="207" t="s">
        <v>44</v>
      </c>
      <c r="O156" s="76"/>
      <c r="P156" s="208">
        <f>O156*H156</f>
        <v>0</v>
      </c>
      <c r="Q156" s="208">
        <v>0.0012600000000000001</v>
      </c>
      <c r="R156" s="208">
        <f>Q156*H156</f>
        <v>0.0012600000000000001</v>
      </c>
      <c r="S156" s="208">
        <v>0</v>
      </c>
      <c r="T156" s="20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0" t="s">
        <v>167</v>
      </c>
      <c r="AT156" s="210" t="s">
        <v>163</v>
      </c>
      <c r="AU156" s="210" t="s">
        <v>78</v>
      </c>
      <c r="AY156" s="18" t="s">
        <v>161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90</v>
      </c>
      <c r="BK156" s="211">
        <f>ROUND(I156*H156,1)</f>
        <v>0</v>
      </c>
      <c r="BL156" s="18" t="s">
        <v>167</v>
      </c>
      <c r="BM156" s="210" t="s">
        <v>518</v>
      </c>
    </row>
    <row r="157" s="2" customFormat="1" ht="16.5" customHeight="1">
      <c r="A157" s="37"/>
      <c r="B157" s="197"/>
      <c r="C157" s="198" t="s">
        <v>366</v>
      </c>
      <c r="D157" s="198" t="s">
        <v>163</v>
      </c>
      <c r="E157" s="199" t="s">
        <v>818</v>
      </c>
      <c r="F157" s="200" t="s">
        <v>819</v>
      </c>
      <c r="G157" s="201" t="s">
        <v>272</v>
      </c>
      <c r="H157" s="202">
        <v>1</v>
      </c>
      <c r="I157" s="203"/>
      <c r="J157" s="204">
        <f>ROUND(I157*H157,1)</f>
        <v>0</v>
      </c>
      <c r="K157" s="205"/>
      <c r="L157" s="38"/>
      <c r="M157" s="206" t="s">
        <v>1</v>
      </c>
      <c r="N157" s="207" t="s">
        <v>44</v>
      </c>
      <c r="O157" s="76"/>
      <c r="P157" s="208">
        <f>O157*H157</f>
        <v>0</v>
      </c>
      <c r="Q157" s="208">
        <v>3.0000000000000001E-05</v>
      </c>
      <c r="R157" s="208">
        <f>Q157*H157</f>
        <v>3.0000000000000001E-05</v>
      </c>
      <c r="S157" s="208">
        <v>0</v>
      </c>
      <c r="T157" s="209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0" t="s">
        <v>167</v>
      </c>
      <c r="AT157" s="210" t="s">
        <v>163</v>
      </c>
      <c r="AU157" s="210" t="s">
        <v>78</v>
      </c>
      <c r="AY157" s="18" t="s">
        <v>161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90</v>
      </c>
      <c r="BK157" s="211">
        <f>ROUND(I157*H157,1)</f>
        <v>0</v>
      </c>
      <c r="BL157" s="18" t="s">
        <v>167</v>
      </c>
      <c r="BM157" s="210" t="s">
        <v>528</v>
      </c>
    </row>
    <row r="158" s="2" customFormat="1" ht="16.5" customHeight="1">
      <c r="A158" s="37"/>
      <c r="B158" s="197"/>
      <c r="C158" s="198" t="s">
        <v>371</v>
      </c>
      <c r="D158" s="198" t="s">
        <v>163</v>
      </c>
      <c r="E158" s="199" t="s">
        <v>820</v>
      </c>
      <c r="F158" s="200" t="s">
        <v>821</v>
      </c>
      <c r="G158" s="201" t="s">
        <v>686</v>
      </c>
      <c r="H158" s="202">
        <v>1</v>
      </c>
      <c r="I158" s="203"/>
      <c r="J158" s="204">
        <f>ROUND(I158*H158,1)</f>
        <v>0</v>
      </c>
      <c r="K158" s="205"/>
      <c r="L158" s="38"/>
      <c r="M158" s="206" t="s">
        <v>1</v>
      </c>
      <c r="N158" s="207" t="s">
        <v>44</v>
      </c>
      <c r="O158" s="76"/>
      <c r="P158" s="208">
        <f>O158*H158</f>
        <v>0</v>
      </c>
      <c r="Q158" s="208">
        <v>0.00059999999999999995</v>
      </c>
      <c r="R158" s="208">
        <f>Q158*H158</f>
        <v>0.00059999999999999995</v>
      </c>
      <c r="S158" s="208">
        <v>0</v>
      </c>
      <c r="T158" s="20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0" t="s">
        <v>167</v>
      </c>
      <c r="AT158" s="210" t="s">
        <v>163</v>
      </c>
      <c r="AU158" s="210" t="s">
        <v>78</v>
      </c>
      <c r="AY158" s="18" t="s">
        <v>161</v>
      </c>
      <c r="BE158" s="211">
        <f>IF(N158="základní",J158,0)</f>
        <v>0</v>
      </c>
      <c r="BF158" s="211">
        <f>IF(N158="snížená",J158,0)</f>
        <v>0</v>
      </c>
      <c r="BG158" s="211">
        <f>IF(N158="zákl. přenesená",J158,0)</f>
        <v>0</v>
      </c>
      <c r="BH158" s="211">
        <f>IF(N158="sníž. přenesená",J158,0)</f>
        <v>0</v>
      </c>
      <c r="BI158" s="211">
        <f>IF(N158="nulová",J158,0)</f>
        <v>0</v>
      </c>
      <c r="BJ158" s="18" t="s">
        <v>90</v>
      </c>
      <c r="BK158" s="211">
        <f>ROUND(I158*H158,1)</f>
        <v>0</v>
      </c>
      <c r="BL158" s="18" t="s">
        <v>167</v>
      </c>
      <c r="BM158" s="210" t="s">
        <v>539</v>
      </c>
    </row>
    <row r="159" s="2" customFormat="1" ht="16.5" customHeight="1">
      <c r="A159" s="37"/>
      <c r="B159" s="197"/>
      <c r="C159" s="198" t="s">
        <v>375</v>
      </c>
      <c r="D159" s="198" t="s">
        <v>163</v>
      </c>
      <c r="E159" s="199" t="s">
        <v>822</v>
      </c>
      <c r="F159" s="200" t="s">
        <v>823</v>
      </c>
      <c r="G159" s="201" t="s">
        <v>272</v>
      </c>
      <c r="H159" s="202">
        <v>1</v>
      </c>
      <c r="I159" s="203"/>
      <c r="J159" s="204">
        <f>ROUND(I159*H159,1)</f>
        <v>0</v>
      </c>
      <c r="K159" s="205"/>
      <c r="L159" s="38"/>
      <c r="M159" s="206" t="s">
        <v>1</v>
      </c>
      <c r="N159" s="207" t="s">
        <v>44</v>
      </c>
      <c r="O159" s="76"/>
      <c r="P159" s="208">
        <f>O159*H159</f>
        <v>0</v>
      </c>
      <c r="Q159" s="208">
        <v>3.0000000000000001E-05</v>
      </c>
      <c r="R159" s="208">
        <f>Q159*H159</f>
        <v>3.0000000000000001E-05</v>
      </c>
      <c r="S159" s="208">
        <v>0</v>
      </c>
      <c r="T159" s="209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0" t="s">
        <v>167</v>
      </c>
      <c r="AT159" s="210" t="s">
        <v>163</v>
      </c>
      <c r="AU159" s="210" t="s">
        <v>78</v>
      </c>
      <c r="AY159" s="18" t="s">
        <v>161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90</v>
      </c>
      <c r="BK159" s="211">
        <f>ROUND(I159*H159,1)</f>
        <v>0</v>
      </c>
      <c r="BL159" s="18" t="s">
        <v>167</v>
      </c>
      <c r="BM159" s="210" t="s">
        <v>548</v>
      </c>
    </row>
    <row r="160" s="2" customFormat="1" ht="16.5" customHeight="1">
      <c r="A160" s="37"/>
      <c r="B160" s="197"/>
      <c r="C160" s="198" t="s">
        <v>379</v>
      </c>
      <c r="D160" s="198" t="s">
        <v>163</v>
      </c>
      <c r="E160" s="199" t="s">
        <v>824</v>
      </c>
      <c r="F160" s="200" t="s">
        <v>825</v>
      </c>
      <c r="G160" s="201" t="s">
        <v>686</v>
      </c>
      <c r="H160" s="202">
        <v>1</v>
      </c>
      <c r="I160" s="203"/>
      <c r="J160" s="204">
        <f>ROUND(I160*H160,1)</f>
        <v>0</v>
      </c>
      <c r="K160" s="205"/>
      <c r="L160" s="38"/>
      <c r="M160" s="206" t="s">
        <v>1</v>
      </c>
      <c r="N160" s="207" t="s">
        <v>44</v>
      </c>
      <c r="O160" s="76"/>
      <c r="P160" s="208">
        <f>O160*H160</f>
        <v>0</v>
      </c>
      <c r="Q160" s="208">
        <v>0.00059999999999999995</v>
      </c>
      <c r="R160" s="208">
        <f>Q160*H160</f>
        <v>0.00059999999999999995</v>
      </c>
      <c r="S160" s="208">
        <v>0</v>
      </c>
      <c r="T160" s="20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0" t="s">
        <v>167</v>
      </c>
      <c r="AT160" s="210" t="s">
        <v>163</v>
      </c>
      <c r="AU160" s="210" t="s">
        <v>78</v>
      </c>
      <c r="AY160" s="18" t="s">
        <v>161</v>
      </c>
      <c r="BE160" s="211">
        <f>IF(N160="základní",J160,0)</f>
        <v>0</v>
      </c>
      <c r="BF160" s="211">
        <f>IF(N160="snížená",J160,0)</f>
        <v>0</v>
      </c>
      <c r="BG160" s="211">
        <f>IF(N160="zákl. přenesená",J160,0)</f>
        <v>0</v>
      </c>
      <c r="BH160" s="211">
        <f>IF(N160="sníž. přenesená",J160,0)</f>
        <v>0</v>
      </c>
      <c r="BI160" s="211">
        <f>IF(N160="nulová",J160,0)</f>
        <v>0</v>
      </c>
      <c r="BJ160" s="18" t="s">
        <v>90</v>
      </c>
      <c r="BK160" s="211">
        <f>ROUND(I160*H160,1)</f>
        <v>0</v>
      </c>
      <c r="BL160" s="18" t="s">
        <v>167</v>
      </c>
      <c r="BM160" s="210" t="s">
        <v>557</v>
      </c>
    </row>
    <row r="161" s="2" customFormat="1" ht="16.5" customHeight="1">
      <c r="A161" s="37"/>
      <c r="B161" s="197"/>
      <c r="C161" s="198" t="s">
        <v>383</v>
      </c>
      <c r="D161" s="198" t="s">
        <v>163</v>
      </c>
      <c r="E161" s="199" t="s">
        <v>826</v>
      </c>
      <c r="F161" s="200" t="s">
        <v>827</v>
      </c>
      <c r="G161" s="201" t="s">
        <v>166</v>
      </c>
      <c r="H161" s="202">
        <v>7</v>
      </c>
      <c r="I161" s="203"/>
      <c r="J161" s="204">
        <f>ROUND(I161*H161,1)</f>
        <v>0</v>
      </c>
      <c r="K161" s="205"/>
      <c r="L161" s="38"/>
      <c r="M161" s="206" t="s">
        <v>1</v>
      </c>
      <c r="N161" s="207" t="s">
        <v>44</v>
      </c>
      <c r="O161" s="76"/>
      <c r="P161" s="208">
        <f>O161*H161</f>
        <v>0</v>
      </c>
      <c r="Q161" s="208">
        <v>0</v>
      </c>
      <c r="R161" s="208">
        <f>Q161*H161</f>
        <v>0</v>
      </c>
      <c r="S161" s="208">
        <v>0</v>
      </c>
      <c r="T161" s="209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0" t="s">
        <v>167</v>
      </c>
      <c r="AT161" s="210" t="s">
        <v>163</v>
      </c>
      <c r="AU161" s="210" t="s">
        <v>78</v>
      </c>
      <c r="AY161" s="18" t="s">
        <v>161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18" t="s">
        <v>90</v>
      </c>
      <c r="BK161" s="211">
        <f>ROUND(I161*H161,1)</f>
        <v>0</v>
      </c>
      <c r="BL161" s="18" t="s">
        <v>167</v>
      </c>
      <c r="BM161" s="210" t="s">
        <v>571</v>
      </c>
    </row>
    <row r="162" s="2" customFormat="1" ht="16.5" customHeight="1">
      <c r="A162" s="37"/>
      <c r="B162" s="197"/>
      <c r="C162" s="198" t="s">
        <v>387</v>
      </c>
      <c r="D162" s="198" t="s">
        <v>163</v>
      </c>
      <c r="E162" s="199" t="s">
        <v>828</v>
      </c>
      <c r="F162" s="200" t="s">
        <v>829</v>
      </c>
      <c r="G162" s="201" t="s">
        <v>272</v>
      </c>
      <c r="H162" s="202">
        <v>1</v>
      </c>
      <c r="I162" s="203"/>
      <c r="J162" s="204">
        <f>ROUND(I162*H162,1)</f>
        <v>0</v>
      </c>
      <c r="K162" s="205"/>
      <c r="L162" s="38"/>
      <c r="M162" s="206" t="s">
        <v>1</v>
      </c>
      <c r="N162" s="207" t="s">
        <v>44</v>
      </c>
      <c r="O162" s="76"/>
      <c r="P162" s="208">
        <f>O162*H162</f>
        <v>0</v>
      </c>
      <c r="Q162" s="208">
        <v>0</v>
      </c>
      <c r="R162" s="208">
        <f>Q162*H162</f>
        <v>0</v>
      </c>
      <c r="S162" s="208">
        <v>0</v>
      </c>
      <c r="T162" s="209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0" t="s">
        <v>167</v>
      </c>
      <c r="AT162" s="210" t="s">
        <v>163</v>
      </c>
      <c r="AU162" s="210" t="s">
        <v>78</v>
      </c>
      <c r="AY162" s="18" t="s">
        <v>161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8" t="s">
        <v>90</v>
      </c>
      <c r="BK162" s="211">
        <f>ROUND(I162*H162,1)</f>
        <v>0</v>
      </c>
      <c r="BL162" s="18" t="s">
        <v>167</v>
      </c>
      <c r="BM162" s="210" t="s">
        <v>584</v>
      </c>
    </row>
    <row r="163" s="2" customFormat="1" ht="16.5" customHeight="1">
      <c r="A163" s="37"/>
      <c r="B163" s="197"/>
      <c r="C163" s="198" t="s">
        <v>391</v>
      </c>
      <c r="D163" s="198" t="s">
        <v>163</v>
      </c>
      <c r="E163" s="199" t="s">
        <v>830</v>
      </c>
      <c r="F163" s="200" t="s">
        <v>831</v>
      </c>
      <c r="G163" s="201" t="s">
        <v>318</v>
      </c>
      <c r="H163" s="202">
        <v>0.088999999999999996</v>
      </c>
      <c r="I163" s="203"/>
      <c r="J163" s="204">
        <f>ROUND(I163*H163,1)</f>
        <v>0</v>
      </c>
      <c r="K163" s="205"/>
      <c r="L163" s="38"/>
      <c r="M163" s="206" t="s">
        <v>1</v>
      </c>
      <c r="N163" s="207" t="s">
        <v>44</v>
      </c>
      <c r="O163" s="76"/>
      <c r="P163" s="208">
        <f>O163*H163</f>
        <v>0</v>
      </c>
      <c r="Q163" s="208">
        <v>0</v>
      </c>
      <c r="R163" s="208">
        <f>Q163*H163</f>
        <v>0</v>
      </c>
      <c r="S163" s="208">
        <v>0</v>
      </c>
      <c r="T163" s="20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0" t="s">
        <v>167</v>
      </c>
      <c r="AT163" s="210" t="s">
        <v>163</v>
      </c>
      <c r="AU163" s="210" t="s">
        <v>78</v>
      </c>
      <c r="AY163" s="18" t="s">
        <v>161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18" t="s">
        <v>90</v>
      </c>
      <c r="BK163" s="211">
        <f>ROUND(I163*H163,1)</f>
        <v>0</v>
      </c>
      <c r="BL163" s="18" t="s">
        <v>167</v>
      </c>
      <c r="BM163" s="210" t="s">
        <v>596</v>
      </c>
    </row>
    <row r="164" s="2" customFormat="1" ht="16.5" customHeight="1">
      <c r="A164" s="37"/>
      <c r="B164" s="197"/>
      <c r="C164" s="198" t="s">
        <v>395</v>
      </c>
      <c r="D164" s="198" t="s">
        <v>163</v>
      </c>
      <c r="E164" s="199" t="s">
        <v>832</v>
      </c>
      <c r="F164" s="200" t="s">
        <v>833</v>
      </c>
      <c r="G164" s="201" t="s">
        <v>272</v>
      </c>
      <c r="H164" s="202">
        <v>1</v>
      </c>
      <c r="I164" s="203"/>
      <c r="J164" s="204">
        <f>ROUND(I164*H164,1)</f>
        <v>0</v>
      </c>
      <c r="K164" s="205"/>
      <c r="L164" s="38"/>
      <c r="M164" s="206" t="s">
        <v>1</v>
      </c>
      <c r="N164" s="207" t="s">
        <v>44</v>
      </c>
      <c r="O164" s="76"/>
      <c r="P164" s="208">
        <f>O164*H164</f>
        <v>0</v>
      </c>
      <c r="Q164" s="208">
        <v>0.0023900000000000002</v>
      </c>
      <c r="R164" s="208">
        <f>Q164*H164</f>
        <v>0.0023900000000000002</v>
      </c>
      <c r="S164" s="208">
        <v>0</v>
      </c>
      <c r="T164" s="209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0" t="s">
        <v>167</v>
      </c>
      <c r="AT164" s="210" t="s">
        <v>163</v>
      </c>
      <c r="AU164" s="210" t="s">
        <v>78</v>
      </c>
      <c r="AY164" s="18" t="s">
        <v>161</v>
      </c>
      <c r="BE164" s="211">
        <f>IF(N164="základní",J164,0)</f>
        <v>0</v>
      </c>
      <c r="BF164" s="211">
        <f>IF(N164="snížená",J164,0)</f>
        <v>0</v>
      </c>
      <c r="BG164" s="211">
        <f>IF(N164="zákl. přenesená",J164,0)</f>
        <v>0</v>
      </c>
      <c r="BH164" s="211">
        <f>IF(N164="sníž. přenesená",J164,0)</f>
        <v>0</v>
      </c>
      <c r="BI164" s="211">
        <f>IF(N164="nulová",J164,0)</f>
        <v>0</v>
      </c>
      <c r="BJ164" s="18" t="s">
        <v>90</v>
      </c>
      <c r="BK164" s="211">
        <f>ROUND(I164*H164,1)</f>
        <v>0</v>
      </c>
      <c r="BL164" s="18" t="s">
        <v>167</v>
      </c>
      <c r="BM164" s="210" t="s">
        <v>609</v>
      </c>
    </row>
    <row r="165" s="2" customFormat="1" ht="16.5" customHeight="1">
      <c r="A165" s="37"/>
      <c r="B165" s="197"/>
      <c r="C165" s="198" t="s">
        <v>399</v>
      </c>
      <c r="D165" s="198" t="s">
        <v>163</v>
      </c>
      <c r="E165" s="199" t="s">
        <v>834</v>
      </c>
      <c r="F165" s="200" t="s">
        <v>835</v>
      </c>
      <c r="G165" s="201" t="s">
        <v>336</v>
      </c>
      <c r="H165" s="202">
        <v>1</v>
      </c>
      <c r="I165" s="203"/>
      <c r="J165" s="204">
        <f>ROUND(I165*H165,1)</f>
        <v>0</v>
      </c>
      <c r="K165" s="205"/>
      <c r="L165" s="38"/>
      <c r="M165" s="206" t="s">
        <v>1</v>
      </c>
      <c r="N165" s="207" t="s">
        <v>44</v>
      </c>
      <c r="O165" s="76"/>
      <c r="P165" s="208">
        <f>O165*H165</f>
        <v>0</v>
      </c>
      <c r="Q165" s="208">
        <v>0.012</v>
      </c>
      <c r="R165" s="208">
        <f>Q165*H165</f>
        <v>0.012</v>
      </c>
      <c r="S165" s="208">
        <v>0</v>
      </c>
      <c r="T165" s="20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0" t="s">
        <v>167</v>
      </c>
      <c r="AT165" s="210" t="s">
        <v>163</v>
      </c>
      <c r="AU165" s="210" t="s">
        <v>78</v>
      </c>
      <c r="AY165" s="18" t="s">
        <v>161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8" t="s">
        <v>90</v>
      </c>
      <c r="BK165" s="211">
        <f>ROUND(I165*H165,1)</f>
        <v>0</v>
      </c>
      <c r="BL165" s="18" t="s">
        <v>167</v>
      </c>
      <c r="BM165" s="210" t="s">
        <v>621</v>
      </c>
    </row>
    <row r="166" s="2" customFormat="1" ht="16.5" customHeight="1">
      <c r="A166" s="37"/>
      <c r="B166" s="197"/>
      <c r="C166" s="198" t="s">
        <v>404</v>
      </c>
      <c r="D166" s="198" t="s">
        <v>163</v>
      </c>
      <c r="E166" s="199" t="s">
        <v>836</v>
      </c>
      <c r="F166" s="200" t="s">
        <v>837</v>
      </c>
      <c r="G166" s="201" t="s">
        <v>686</v>
      </c>
      <c r="H166" s="202">
        <v>1</v>
      </c>
      <c r="I166" s="203"/>
      <c r="J166" s="204">
        <f>ROUND(I166*H166,1)</f>
        <v>0</v>
      </c>
      <c r="K166" s="205"/>
      <c r="L166" s="38"/>
      <c r="M166" s="206" t="s">
        <v>1</v>
      </c>
      <c r="N166" s="207" t="s">
        <v>44</v>
      </c>
      <c r="O166" s="76"/>
      <c r="P166" s="208">
        <f>O166*H166</f>
        <v>0</v>
      </c>
      <c r="Q166" s="208">
        <v>0.001</v>
      </c>
      <c r="R166" s="208">
        <f>Q166*H166</f>
        <v>0.001</v>
      </c>
      <c r="S166" s="208">
        <v>0</v>
      </c>
      <c r="T166" s="209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0" t="s">
        <v>167</v>
      </c>
      <c r="AT166" s="210" t="s">
        <v>163</v>
      </c>
      <c r="AU166" s="210" t="s">
        <v>78</v>
      </c>
      <c r="AY166" s="18" t="s">
        <v>161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8" t="s">
        <v>90</v>
      </c>
      <c r="BK166" s="211">
        <f>ROUND(I166*H166,1)</f>
        <v>0</v>
      </c>
      <c r="BL166" s="18" t="s">
        <v>167</v>
      </c>
      <c r="BM166" s="210" t="s">
        <v>629</v>
      </c>
    </row>
    <row r="167" s="2" customFormat="1" ht="16.5" customHeight="1">
      <c r="A167" s="37"/>
      <c r="B167" s="197"/>
      <c r="C167" s="198" t="s">
        <v>409</v>
      </c>
      <c r="D167" s="198" t="s">
        <v>163</v>
      </c>
      <c r="E167" s="199" t="s">
        <v>838</v>
      </c>
      <c r="F167" s="200" t="s">
        <v>839</v>
      </c>
      <c r="G167" s="201" t="s">
        <v>795</v>
      </c>
      <c r="H167" s="202">
        <v>1</v>
      </c>
      <c r="I167" s="203"/>
      <c r="J167" s="204">
        <f>ROUND(I167*H167,1)</f>
        <v>0</v>
      </c>
      <c r="K167" s="205"/>
      <c r="L167" s="38"/>
      <c r="M167" s="206" t="s">
        <v>1</v>
      </c>
      <c r="N167" s="207" t="s">
        <v>44</v>
      </c>
      <c r="O167" s="76"/>
      <c r="P167" s="208">
        <f>O167*H167</f>
        <v>0</v>
      </c>
      <c r="Q167" s="208">
        <v>0.00139</v>
      </c>
      <c r="R167" s="208">
        <f>Q167*H167</f>
        <v>0.00139</v>
      </c>
      <c r="S167" s="208">
        <v>0</v>
      </c>
      <c r="T167" s="209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0" t="s">
        <v>167</v>
      </c>
      <c r="AT167" s="210" t="s">
        <v>163</v>
      </c>
      <c r="AU167" s="210" t="s">
        <v>78</v>
      </c>
      <c r="AY167" s="18" t="s">
        <v>161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8" t="s">
        <v>90</v>
      </c>
      <c r="BK167" s="211">
        <f>ROUND(I167*H167,1)</f>
        <v>0</v>
      </c>
      <c r="BL167" s="18" t="s">
        <v>167</v>
      </c>
      <c r="BM167" s="210" t="s">
        <v>642</v>
      </c>
    </row>
    <row r="168" s="2" customFormat="1" ht="16.5" customHeight="1">
      <c r="A168" s="37"/>
      <c r="B168" s="197"/>
      <c r="C168" s="198" t="s">
        <v>413</v>
      </c>
      <c r="D168" s="198" t="s">
        <v>163</v>
      </c>
      <c r="E168" s="199" t="s">
        <v>840</v>
      </c>
      <c r="F168" s="200" t="s">
        <v>841</v>
      </c>
      <c r="G168" s="201" t="s">
        <v>686</v>
      </c>
      <c r="H168" s="202">
        <v>1</v>
      </c>
      <c r="I168" s="203"/>
      <c r="J168" s="204">
        <f>ROUND(I168*H168,1)</f>
        <v>0</v>
      </c>
      <c r="K168" s="205"/>
      <c r="L168" s="38"/>
      <c r="M168" s="206" t="s">
        <v>1</v>
      </c>
      <c r="N168" s="207" t="s">
        <v>44</v>
      </c>
      <c r="O168" s="76"/>
      <c r="P168" s="208">
        <f>O168*H168</f>
        <v>0</v>
      </c>
      <c r="Q168" s="208">
        <v>0.0060000000000000001</v>
      </c>
      <c r="R168" s="208">
        <f>Q168*H168</f>
        <v>0.0060000000000000001</v>
      </c>
      <c r="S168" s="208">
        <v>0</v>
      </c>
      <c r="T168" s="209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0" t="s">
        <v>167</v>
      </c>
      <c r="AT168" s="210" t="s">
        <v>163</v>
      </c>
      <c r="AU168" s="210" t="s">
        <v>78</v>
      </c>
      <c r="AY168" s="18" t="s">
        <v>161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8" t="s">
        <v>90</v>
      </c>
      <c r="BK168" s="211">
        <f>ROUND(I168*H168,1)</f>
        <v>0</v>
      </c>
      <c r="BL168" s="18" t="s">
        <v>167</v>
      </c>
      <c r="BM168" s="210" t="s">
        <v>656</v>
      </c>
    </row>
    <row r="169" s="2" customFormat="1" ht="16.5" customHeight="1">
      <c r="A169" s="37"/>
      <c r="B169" s="197"/>
      <c r="C169" s="198" t="s">
        <v>419</v>
      </c>
      <c r="D169" s="198" t="s">
        <v>163</v>
      </c>
      <c r="E169" s="199" t="s">
        <v>842</v>
      </c>
      <c r="F169" s="200" t="s">
        <v>843</v>
      </c>
      <c r="G169" s="201" t="s">
        <v>844</v>
      </c>
      <c r="H169" s="202">
        <v>1</v>
      </c>
      <c r="I169" s="203"/>
      <c r="J169" s="204">
        <f>ROUND(I169*H169,1)</f>
        <v>0</v>
      </c>
      <c r="K169" s="205"/>
      <c r="L169" s="38"/>
      <c r="M169" s="206" t="s">
        <v>1</v>
      </c>
      <c r="N169" s="207" t="s">
        <v>44</v>
      </c>
      <c r="O169" s="76"/>
      <c r="P169" s="208">
        <f>O169*H169</f>
        <v>0</v>
      </c>
      <c r="Q169" s="208">
        <v>0.00076000000000000004</v>
      </c>
      <c r="R169" s="208">
        <f>Q169*H169</f>
        <v>0.00076000000000000004</v>
      </c>
      <c r="S169" s="208">
        <v>0</v>
      </c>
      <c r="T169" s="209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0" t="s">
        <v>167</v>
      </c>
      <c r="AT169" s="210" t="s">
        <v>163</v>
      </c>
      <c r="AU169" s="210" t="s">
        <v>78</v>
      </c>
      <c r="AY169" s="18" t="s">
        <v>161</v>
      </c>
      <c r="BE169" s="211">
        <f>IF(N169="základní",J169,0)</f>
        <v>0</v>
      </c>
      <c r="BF169" s="211">
        <f>IF(N169="snížená",J169,0)</f>
        <v>0</v>
      </c>
      <c r="BG169" s="211">
        <f>IF(N169="zákl. přenesená",J169,0)</f>
        <v>0</v>
      </c>
      <c r="BH169" s="211">
        <f>IF(N169="sníž. přenesená",J169,0)</f>
        <v>0</v>
      </c>
      <c r="BI169" s="211">
        <f>IF(N169="nulová",J169,0)</f>
        <v>0</v>
      </c>
      <c r="BJ169" s="18" t="s">
        <v>90</v>
      </c>
      <c r="BK169" s="211">
        <f>ROUND(I169*H169,1)</f>
        <v>0</v>
      </c>
      <c r="BL169" s="18" t="s">
        <v>167</v>
      </c>
      <c r="BM169" s="210" t="s">
        <v>666</v>
      </c>
    </row>
    <row r="170" s="2" customFormat="1" ht="16.5" customHeight="1">
      <c r="A170" s="37"/>
      <c r="B170" s="197"/>
      <c r="C170" s="198" t="s">
        <v>424</v>
      </c>
      <c r="D170" s="198" t="s">
        <v>163</v>
      </c>
      <c r="E170" s="199" t="s">
        <v>845</v>
      </c>
      <c r="F170" s="200" t="s">
        <v>846</v>
      </c>
      <c r="G170" s="201" t="s">
        <v>795</v>
      </c>
      <c r="H170" s="202">
        <v>1</v>
      </c>
      <c r="I170" s="203"/>
      <c r="J170" s="204">
        <f>ROUND(I170*H170,1)</f>
        <v>0</v>
      </c>
      <c r="K170" s="205"/>
      <c r="L170" s="38"/>
      <c r="M170" s="206" t="s">
        <v>1</v>
      </c>
      <c r="N170" s="207" t="s">
        <v>44</v>
      </c>
      <c r="O170" s="76"/>
      <c r="P170" s="208">
        <f>O170*H170</f>
        <v>0</v>
      </c>
      <c r="Q170" s="208">
        <v>0.00032000000000000003</v>
      </c>
      <c r="R170" s="208">
        <f>Q170*H170</f>
        <v>0.00032000000000000003</v>
      </c>
      <c r="S170" s="208">
        <v>0</v>
      </c>
      <c r="T170" s="20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0" t="s">
        <v>167</v>
      </c>
      <c r="AT170" s="210" t="s">
        <v>163</v>
      </c>
      <c r="AU170" s="210" t="s">
        <v>78</v>
      </c>
      <c r="AY170" s="18" t="s">
        <v>161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8" t="s">
        <v>90</v>
      </c>
      <c r="BK170" s="211">
        <f>ROUND(I170*H170,1)</f>
        <v>0</v>
      </c>
      <c r="BL170" s="18" t="s">
        <v>167</v>
      </c>
      <c r="BM170" s="210" t="s">
        <v>847</v>
      </c>
    </row>
    <row r="171" s="2" customFormat="1" ht="16.5" customHeight="1">
      <c r="A171" s="37"/>
      <c r="B171" s="197"/>
      <c r="C171" s="198" t="s">
        <v>428</v>
      </c>
      <c r="D171" s="198" t="s">
        <v>163</v>
      </c>
      <c r="E171" s="199" t="s">
        <v>848</v>
      </c>
      <c r="F171" s="200" t="s">
        <v>849</v>
      </c>
      <c r="G171" s="201" t="s">
        <v>686</v>
      </c>
      <c r="H171" s="202">
        <v>1</v>
      </c>
      <c r="I171" s="203"/>
      <c r="J171" s="204">
        <f>ROUND(I171*H171,1)</f>
        <v>0</v>
      </c>
      <c r="K171" s="205"/>
      <c r="L171" s="38"/>
      <c r="M171" s="206" t="s">
        <v>1</v>
      </c>
      <c r="N171" s="207" t="s">
        <v>44</v>
      </c>
      <c r="O171" s="76"/>
      <c r="P171" s="208">
        <f>O171*H171</f>
        <v>0</v>
      </c>
      <c r="Q171" s="208">
        <v>0.012</v>
      </c>
      <c r="R171" s="208">
        <f>Q171*H171</f>
        <v>0.012</v>
      </c>
      <c r="S171" s="208">
        <v>0</v>
      </c>
      <c r="T171" s="20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0" t="s">
        <v>167</v>
      </c>
      <c r="AT171" s="210" t="s">
        <v>163</v>
      </c>
      <c r="AU171" s="210" t="s">
        <v>78</v>
      </c>
      <c r="AY171" s="18" t="s">
        <v>161</v>
      </c>
      <c r="BE171" s="211">
        <f>IF(N171="základní",J171,0)</f>
        <v>0</v>
      </c>
      <c r="BF171" s="211">
        <f>IF(N171="snížená",J171,0)</f>
        <v>0</v>
      </c>
      <c r="BG171" s="211">
        <f>IF(N171="zákl. přenesená",J171,0)</f>
        <v>0</v>
      </c>
      <c r="BH171" s="211">
        <f>IF(N171="sníž. přenesená",J171,0)</f>
        <v>0</v>
      </c>
      <c r="BI171" s="211">
        <f>IF(N171="nulová",J171,0)</f>
        <v>0</v>
      </c>
      <c r="BJ171" s="18" t="s">
        <v>90</v>
      </c>
      <c r="BK171" s="211">
        <f>ROUND(I171*H171,1)</f>
        <v>0</v>
      </c>
      <c r="BL171" s="18" t="s">
        <v>167</v>
      </c>
      <c r="BM171" s="210" t="s">
        <v>850</v>
      </c>
    </row>
    <row r="172" s="2" customFormat="1" ht="16.5" customHeight="1">
      <c r="A172" s="37"/>
      <c r="B172" s="197"/>
      <c r="C172" s="198" t="s">
        <v>433</v>
      </c>
      <c r="D172" s="198" t="s">
        <v>163</v>
      </c>
      <c r="E172" s="199" t="s">
        <v>851</v>
      </c>
      <c r="F172" s="200" t="s">
        <v>852</v>
      </c>
      <c r="G172" s="201" t="s">
        <v>686</v>
      </c>
      <c r="H172" s="202">
        <v>1</v>
      </c>
      <c r="I172" s="203"/>
      <c r="J172" s="204">
        <f>ROUND(I172*H172,1)</f>
        <v>0</v>
      </c>
      <c r="K172" s="205"/>
      <c r="L172" s="38"/>
      <c r="M172" s="206" t="s">
        <v>1</v>
      </c>
      <c r="N172" s="207" t="s">
        <v>44</v>
      </c>
      <c r="O172" s="76"/>
      <c r="P172" s="208">
        <f>O172*H172</f>
        <v>0</v>
      </c>
      <c r="Q172" s="208">
        <v>0.029999999999999999</v>
      </c>
      <c r="R172" s="208">
        <f>Q172*H172</f>
        <v>0.029999999999999999</v>
      </c>
      <c r="S172" s="208">
        <v>0</v>
      </c>
      <c r="T172" s="209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0" t="s">
        <v>167</v>
      </c>
      <c r="AT172" s="210" t="s">
        <v>163</v>
      </c>
      <c r="AU172" s="210" t="s">
        <v>78</v>
      </c>
      <c r="AY172" s="18" t="s">
        <v>161</v>
      </c>
      <c r="BE172" s="211">
        <f>IF(N172="základní",J172,0)</f>
        <v>0</v>
      </c>
      <c r="BF172" s="211">
        <f>IF(N172="snížená",J172,0)</f>
        <v>0</v>
      </c>
      <c r="BG172" s="211">
        <f>IF(N172="zákl. přenesená",J172,0)</f>
        <v>0</v>
      </c>
      <c r="BH172" s="211">
        <f>IF(N172="sníž. přenesená",J172,0)</f>
        <v>0</v>
      </c>
      <c r="BI172" s="211">
        <f>IF(N172="nulová",J172,0)</f>
        <v>0</v>
      </c>
      <c r="BJ172" s="18" t="s">
        <v>90</v>
      </c>
      <c r="BK172" s="211">
        <f>ROUND(I172*H172,1)</f>
        <v>0</v>
      </c>
      <c r="BL172" s="18" t="s">
        <v>167</v>
      </c>
      <c r="BM172" s="210" t="s">
        <v>853</v>
      </c>
    </row>
    <row r="173" s="2" customFormat="1" ht="16.5" customHeight="1">
      <c r="A173" s="37"/>
      <c r="B173" s="197"/>
      <c r="C173" s="198" t="s">
        <v>437</v>
      </c>
      <c r="D173" s="198" t="s">
        <v>163</v>
      </c>
      <c r="E173" s="199" t="s">
        <v>854</v>
      </c>
      <c r="F173" s="200" t="s">
        <v>855</v>
      </c>
      <c r="G173" s="201" t="s">
        <v>795</v>
      </c>
      <c r="H173" s="202">
        <v>4</v>
      </c>
      <c r="I173" s="203"/>
      <c r="J173" s="204">
        <f>ROUND(I173*H173,1)</f>
        <v>0</v>
      </c>
      <c r="K173" s="205"/>
      <c r="L173" s="38"/>
      <c r="M173" s="206" t="s">
        <v>1</v>
      </c>
      <c r="N173" s="207" t="s">
        <v>44</v>
      </c>
      <c r="O173" s="76"/>
      <c r="P173" s="208">
        <f>O173*H173</f>
        <v>0</v>
      </c>
      <c r="Q173" s="208">
        <v>0.001</v>
      </c>
      <c r="R173" s="208">
        <f>Q173*H173</f>
        <v>0.0040000000000000001</v>
      </c>
      <c r="S173" s="208">
        <v>0</v>
      </c>
      <c r="T173" s="20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0" t="s">
        <v>167</v>
      </c>
      <c r="AT173" s="210" t="s">
        <v>163</v>
      </c>
      <c r="AU173" s="210" t="s">
        <v>78</v>
      </c>
      <c r="AY173" s="18" t="s">
        <v>161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18" t="s">
        <v>90</v>
      </c>
      <c r="BK173" s="211">
        <f>ROUND(I173*H173,1)</f>
        <v>0</v>
      </c>
      <c r="BL173" s="18" t="s">
        <v>167</v>
      </c>
      <c r="BM173" s="210" t="s">
        <v>856</v>
      </c>
    </row>
    <row r="174" s="2" customFormat="1" ht="16.5" customHeight="1">
      <c r="A174" s="37"/>
      <c r="B174" s="197"/>
      <c r="C174" s="198" t="s">
        <v>441</v>
      </c>
      <c r="D174" s="198" t="s">
        <v>163</v>
      </c>
      <c r="E174" s="199" t="s">
        <v>857</v>
      </c>
      <c r="F174" s="200" t="s">
        <v>858</v>
      </c>
      <c r="G174" s="201" t="s">
        <v>795</v>
      </c>
      <c r="H174" s="202">
        <v>1</v>
      </c>
      <c r="I174" s="203"/>
      <c r="J174" s="204">
        <f>ROUND(I174*H174,1)</f>
        <v>0</v>
      </c>
      <c r="K174" s="205"/>
      <c r="L174" s="38"/>
      <c r="M174" s="206" t="s">
        <v>1</v>
      </c>
      <c r="N174" s="207" t="s">
        <v>44</v>
      </c>
      <c r="O174" s="76"/>
      <c r="P174" s="208">
        <f>O174*H174</f>
        <v>0</v>
      </c>
      <c r="Q174" s="208">
        <v>0.00033</v>
      </c>
      <c r="R174" s="208">
        <f>Q174*H174</f>
        <v>0.00033</v>
      </c>
      <c r="S174" s="208">
        <v>0</v>
      </c>
      <c r="T174" s="20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0" t="s">
        <v>167</v>
      </c>
      <c r="AT174" s="210" t="s">
        <v>163</v>
      </c>
      <c r="AU174" s="210" t="s">
        <v>78</v>
      </c>
      <c r="AY174" s="18" t="s">
        <v>161</v>
      </c>
      <c r="BE174" s="211">
        <f>IF(N174="základní",J174,0)</f>
        <v>0</v>
      </c>
      <c r="BF174" s="211">
        <f>IF(N174="snížená",J174,0)</f>
        <v>0</v>
      </c>
      <c r="BG174" s="211">
        <f>IF(N174="zákl. přenesená",J174,0)</f>
        <v>0</v>
      </c>
      <c r="BH174" s="211">
        <f>IF(N174="sníž. přenesená",J174,0)</f>
        <v>0</v>
      </c>
      <c r="BI174" s="211">
        <f>IF(N174="nulová",J174,0)</f>
        <v>0</v>
      </c>
      <c r="BJ174" s="18" t="s">
        <v>90</v>
      </c>
      <c r="BK174" s="211">
        <f>ROUND(I174*H174,1)</f>
        <v>0</v>
      </c>
      <c r="BL174" s="18" t="s">
        <v>167</v>
      </c>
      <c r="BM174" s="210" t="s">
        <v>290</v>
      </c>
    </row>
    <row r="175" s="2" customFormat="1" ht="16.5" customHeight="1">
      <c r="A175" s="37"/>
      <c r="B175" s="197"/>
      <c r="C175" s="198" t="s">
        <v>445</v>
      </c>
      <c r="D175" s="198" t="s">
        <v>163</v>
      </c>
      <c r="E175" s="199" t="s">
        <v>859</v>
      </c>
      <c r="F175" s="200" t="s">
        <v>860</v>
      </c>
      <c r="G175" s="201" t="s">
        <v>795</v>
      </c>
      <c r="H175" s="202">
        <v>2</v>
      </c>
      <c r="I175" s="203"/>
      <c r="J175" s="204">
        <f>ROUND(I175*H175,1)</f>
        <v>0</v>
      </c>
      <c r="K175" s="205"/>
      <c r="L175" s="38"/>
      <c r="M175" s="206" t="s">
        <v>1</v>
      </c>
      <c r="N175" s="207" t="s">
        <v>44</v>
      </c>
      <c r="O175" s="76"/>
      <c r="P175" s="208">
        <f>O175*H175</f>
        <v>0</v>
      </c>
      <c r="Q175" s="208">
        <v>0.00018000000000000001</v>
      </c>
      <c r="R175" s="208">
        <f>Q175*H175</f>
        <v>0.00036000000000000002</v>
      </c>
      <c r="S175" s="208">
        <v>0</v>
      </c>
      <c r="T175" s="20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0" t="s">
        <v>167</v>
      </c>
      <c r="AT175" s="210" t="s">
        <v>163</v>
      </c>
      <c r="AU175" s="210" t="s">
        <v>78</v>
      </c>
      <c r="AY175" s="18" t="s">
        <v>161</v>
      </c>
      <c r="BE175" s="211">
        <f>IF(N175="základní",J175,0)</f>
        <v>0</v>
      </c>
      <c r="BF175" s="211">
        <f>IF(N175="snížená",J175,0)</f>
        <v>0</v>
      </c>
      <c r="BG175" s="211">
        <f>IF(N175="zákl. přenesená",J175,0)</f>
        <v>0</v>
      </c>
      <c r="BH175" s="211">
        <f>IF(N175="sníž. přenesená",J175,0)</f>
        <v>0</v>
      </c>
      <c r="BI175" s="211">
        <f>IF(N175="nulová",J175,0)</f>
        <v>0</v>
      </c>
      <c r="BJ175" s="18" t="s">
        <v>90</v>
      </c>
      <c r="BK175" s="211">
        <f>ROUND(I175*H175,1)</f>
        <v>0</v>
      </c>
      <c r="BL175" s="18" t="s">
        <v>167</v>
      </c>
      <c r="BM175" s="210" t="s">
        <v>861</v>
      </c>
    </row>
    <row r="176" s="2" customFormat="1" ht="16.5" customHeight="1">
      <c r="A176" s="37"/>
      <c r="B176" s="197"/>
      <c r="C176" s="198" t="s">
        <v>452</v>
      </c>
      <c r="D176" s="198" t="s">
        <v>163</v>
      </c>
      <c r="E176" s="199" t="s">
        <v>862</v>
      </c>
      <c r="F176" s="200" t="s">
        <v>863</v>
      </c>
      <c r="G176" s="201" t="s">
        <v>686</v>
      </c>
      <c r="H176" s="202">
        <v>2</v>
      </c>
      <c r="I176" s="203"/>
      <c r="J176" s="204">
        <f>ROUND(I176*H176,1)</f>
        <v>0</v>
      </c>
      <c r="K176" s="205"/>
      <c r="L176" s="38"/>
      <c r="M176" s="206" t="s">
        <v>1</v>
      </c>
      <c r="N176" s="207" t="s">
        <v>44</v>
      </c>
      <c r="O176" s="76"/>
      <c r="P176" s="208">
        <f>O176*H176</f>
        <v>0</v>
      </c>
      <c r="Q176" s="208">
        <v>0</v>
      </c>
      <c r="R176" s="208">
        <f>Q176*H176</f>
        <v>0</v>
      </c>
      <c r="S176" s="208">
        <v>0</v>
      </c>
      <c r="T176" s="209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0" t="s">
        <v>167</v>
      </c>
      <c r="AT176" s="210" t="s">
        <v>163</v>
      </c>
      <c r="AU176" s="210" t="s">
        <v>78</v>
      </c>
      <c r="AY176" s="18" t="s">
        <v>161</v>
      </c>
      <c r="BE176" s="211">
        <f>IF(N176="základní",J176,0)</f>
        <v>0</v>
      </c>
      <c r="BF176" s="211">
        <f>IF(N176="snížená",J176,0)</f>
        <v>0</v>
      </c>
      <c r="BG176" s="211">
        <f>IF(N176="zákl. přenesená",J176,0)</f>
        <v>0</v>
      </c>
      <c r="BH176" s="211">
        <f>IF(N176="sníž. přenesená",J176,0)</f>
        <v>0</v>
      </c>
      <c r="BI176" s="211">
        <f>IF(N176="nulová",J176,0)</f>
        <v>0</v>
      </c>
      <c r="BJ176" s="18" t="s">
        <v>90</v>
      </c>
      <c r="BK176" s="211">
        <f>ROUND(I176*H176,1)</f>
        <v>0</v>
      </c>
      <c r="BL176" s="18" t="s">
        <v>167</v>
      </c>
      <c r="BM176" s="210" t="s">
        <v>864</v>
      </c>
    </row>
    <row r="177" s="2" customFormat="1" ht="16.5" customHeight="1">
      <c r="A177" s="37"/>
      <c r="B177" s="197"/>
      <c r="C177" s="198" t="s">
        <v>456</v>
      </c>
      <c r="D177" s="198" t="s">
        <v>163</v>
      </c>
      <c r="E177" s="199" t="s">
        <v>865</v>
      </c>
      <c r="F177" s="200" t="s">
        <v>866</v>
      </c>
      <c r="G177" s="201" t="s">
        <v>272</v>
      </c>
      <c r="H177" s="202">
        <v>1</v>
      </c>
      <c r="I177" s="203"/>
      <c r="J177" s="204">
        <f>ROUND(I177*H177,1)</f>
        <v>0</v>
      </c>
      <c r="K177" s="205"/>
      <c r="L177" s="38"/>
      <c r="M177" s="206" t="s">
        <v>1</v>
      </c>
      <c r="N177" s="207" t="s">
        <v>44</v>
      </c>
      <c r="O177" s="76"/>
      <c r="P177" s="208">
        <f>O177*H177</f>
        <v>0</v>
      </c>
      <c r="Q177" s="208">
        <v>8.0000000000000007E-05</v>
      </c>
      <c r="R177" s="208">
        <f>Q177*H177</f>
        <v>8.0000000000000007E-05</v>
      </c>
      <c r="S177" s="208">
        <v>0</v>
      </c>
      <c r="T177" s="209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0" t="s">
        <v>167</v>
      </c>
      <c r="AT177" s="210" t="s">
        <v>163</v>
      </c>
      <c r="AU177" s="210" t="s">
        <v>78</v>
      </c>
      <c r="AY177" s="18" t="s">
        <v>161</v>
      </c>
      <c r="BE177" s="211">
        <f>IF(N177="základní",J177,0)</f>
        <v>0</v>
      </c>
      <c r="BF177" s="211">
        <f>IF(N177="snížená",J177,0)</f>
        <v>0</v>
      </c>
      <c r="BG177" s="211">
        <f>IF(N177="zákl. přenesená",J177,0)</f>
        <v>0</v>
      </c>
      <c r="BH177" s="211">
        <f>IF(N177="sníž. přenesená",J177,0)</f>
        <v>0</v>
      </c>
      <c r="BI177" s="211">
        <f>IF(N177="nulová",J177,0)</f>
        <v>0</v>
      </c>
      <c r="BJ177" s="18" t="s">
        <v>90</v>
      </c>
      <c r="BK177" s="211">
        <f>ROUND(I177*H177,1)</f>
        <v>0</v>
      </c>
      <c r="BL177" s="18" t="s">
        <v>167</v>
      </c>
      <c r="BM177" s="210" t="s">
        <v>867</v>
      </c>
    </row>
    <row r="178" s="2" customFormat="1" ht="16.5" customHeight="1">
      <c r="A178" s="37"/>
      <c r="B178" s="197"/>
      <c r="C178" s="198" t="s">
        <v>465</v>
      </c>
      <c r="D178" s="198" t="s">
        <v>163</v>
      </c>
      <c r="E178" s="199" t="s">
        <v>868</v>
      </c>
      <c r="F178" s="200" t="s">
        <v>869</v>
      </c>
      <c r="G178" s="201" t="s">
        <v>686</v>
      </c>
      <c r="H178" s="202">
        <v>1</v>
      </c>
      <c r="I178" s="203"/>
      <c r="J178" s="204">
        <f>ROUND(I178*H178,1)</f>
        <v>0</v>
      </c>
      <c r="K178" s="205"/>
      <c r="L178" s="38"/>
      <c r="M178" s="206" t="s">
        <v>1</v>
      </c>
      <c r="N178" s="207" t="s">
        <v>44</v>
      </c>
      <c r="O178" s="76"/>
      <c r="P178" s="208">
        <f>O178*H178</f>
        <v>0</v>
      </c>
      <c r="Q178" s="208">
        <v>0.002</v>
      </c>
      <c r="R178" s="208">
        <f>Q178*H178</f>
        <v>0.002</v>
      </c>
      <c r="S178" s="208">
        <v>0</v>
      </c>
      <c r="T178" s="20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0" t="s">
        <v>167</v>
      </c>
      <c r="AT178" s="210" t="s">
        <v>163</v>
      </c>
      <c r="AU178" s="210" t="s">
        <v>78</v>
      </c>
      <c r="AY178" s="18" t="s">
        <v>161</v>
      </c>
      <c r="BE178" s="211">
        <f>IF(N178="základní",J178,0)</f>
        <v>0</v>
      </c>
      <c r="BF178" s="211">
        <f>IF(N178="snížená",J178,0)</f>
        <v>0</v>
      </c>
      <c r="BG178" s="211">
        <f>IF(N178="zákl. přenesená",J178,0)</f>
        <v>0</v>
      </c>
      <c r="BH178" s="211">
        <f>IF(N178="sníž. přenesená",J178,0)</f>
        <v>0</v>
      </c>
      <c r="BI178" s="211">
        <f>IF(N178="nulová",J178,0)</f>
        <v>0</v>
      </c>
      <c r="BJ178" s="18" t="s">
        <v>90</v>
      </c>
      <c r="BK178" s="211">
        <f>ROUND(I178*H178,1)</f>
        <v>0</v>
      </c>
      <c r="BL178" s="18" t="s">
        <v>167</v>
      </c>
      <c r="BM178" s="210" t="s">
        <v>870</v>
      </c>
    </row>
    <row r="179" s="2" customFormat="1" ht="16.5" customHeight="1">
      <c r="A179" s="37"/>
      <c r="B179" s="197"/>
      <c r="C179" s="198" t="s">
        <v>469</v>
      </c>
      <c r="D179" s="198" t="s">
        <v>163</v>
      </c>
      <c r="E179" s="199" t="s">
        <v>871</v>
      </c>
      <c r="F179" s="200" t="s">
        <v>872</v>
      </c>
      <c r="G179" s="201" t="s">
        <v>686</v>
      </c>
      <c r="H179" s="202">
        <v>1</v>
      </c>
      <c r="I179" s="203"/>
      <c r="J179" s="204">
        <f>ROUND(I179*H179,1)</f>
        <v>0</v>
      </c>
      <c r="K179" s="205"/>
      <c r="L179" s="38"/>
      <c r="M179" s="206" t="s">
        <v>1</v>
      </c>
      <c r="N179" s="207" t="s">
        <v>44</v>
      </c>
      <c r="O179" s="76"/>
      <c r="P179" s="208">
        <f>O179*H179</f>
        <v>0</v>
      </c>
      <c r="Q179" s="208">
        <v>0.00012999999999999999</v>
      </c>
      <c r="R179" s="208">
        <f>Q179*H179</f>
        <v>0.00012999999999999999</v>
      </c>
      <c r="S179" s="208">
        <v>0</v>
      </c>
      <c r="T179" s="20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0" t="s">
        <v>167</v>
      </c>
      <c r="AT179" s="210" t="s">
        <v>163</v>
      </c>
      <c r="AU179" s="210" t="s">
        <v>78</v>
      </c>
      <c r="AY179" s="18" t="s">
        <v>161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18" t="s">
        <v>90</v>
      </c>
      <c r="BK179" s="211">
        <f>ROUND(I179*H179,1)</f>
        <v>0</v>
      </c>
      <c r="BL179" s="18" t="s">
        <v>167</v>
      </c>
      <c r="BM179" s="210" t="s">
        <v>873</v>
      </c>
    </row>
    <row r="180" s="2" customFormat="1" ht="16.5" customHeight="1">
      <c r="A180" s="37"/>
      <c r="B180" s="197"/>
      <c r="C180" s="198" t="s">
        <v>475</v>
      </c>
      <c r="D180" s="198" t="s">
        <v>163</v>
      </c>
      <c r="E180" s="199" t="s">
        <v>874</v>
      </c>
      <c r="F180" s="200" t="s">
        <v>875</v>
      </c>
      <c r="G180" s="201" t="s">
        <v>686</v>
      </c>
      <c r="H180" s="202">
        <v>1</v>
      </c>
      <c r="I180" s="203"/>
      <c r="J180" s="204">
        <f>ROUND(I180*H180,1)</f>
        <v>0</v>
      </c>
      <c r="K180" s="205"/>
      <c r="L180" s="38"/>
      <c r="M180" s="206" t="s">
        <v>1</v>
      </c>
      <c r="N180" s="207" t="s">
        <v>44</v>
      </c>
      <c r="O180" s="76"/>
      <c r="P180" s="208">
        <f>O180*H180</f>
        <v>0</v>
      </c>
      <c r="Q180" s="208">
        <v>0.002</v>
      </c>
      <c r="R180" s="208">
        <f>Q180*H180</f>
        <v>0.002</v>
      </c>
      <c r="S180" s="208">
        <v>0</v>
      </c>
      <c r="T180" s="209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0" t="s">
        <v>167</v>
      </c>
      <c r="AT180" s="210" t="s">
        <v>163</v>
      </c>
      <c r="AU180" s="210" t="s">
        <v>78</v>
      </c>
      <c r="AY180" s="18" t="s">
        <v>161</v>
      </c>
      <c r="BE180" s="211">
        <f>IF(N180="základní",J180,0)</f>
        <v>0</v>
      </c>
      <c r="BF180" s="211">
        <f>IF(N180="snížená",J180,0)</f>
        <v>0</v>
      </c>
      <c r="BG180" s="211">
        <f>IF(N180="zákl. přenesená",J180,0)</f>
        <v>0</v>
      </c>
      <c r="BH180" s="211">
        <f>IF(N180="sníž. přenesená",J180,0)</f>
        <v>0</v>
      </c>
      <c r="BI180" s="211">
        <f>IF(N180="nulová",J180,0)</f>
        <v>0</v>
      </c>
      <c r="BJ180" s="18" t="s">
        <v>90</v>
      </c>
      <c r="BK180" s="211">
        <f>ROUND(I180*H180,1)</f>
        <v>0</v>
      </c>
      <c r="BL180" s="18" t="s">
        <v>167</v>
      </c>
      <c r="BM180" s="210" t="s">
        <v>876</v>
      </c>
    </row>
    <row r="181" s="2" customFormat="1" ht="16.5" customHeight="1">
      <c r="A181" s="37"/>
      <c r="B181" s="197"/>
      <c r="C181" s="198" t="s">
        <v>480</v>
      </c>
      <c r="D181" s="198" t="s">
        <v>163</v>
      </c>
      <c r="E181" s="199" t="s">
        <v>877</v>
      </c>
      <c r="F181" s="200" t="s">
        <v>878</v>
      </c>
      <c r="G181" s="201" t="s">
        <v>272</v>
      </c>
      <c r="H181" s="202">
        <v>1</v>
      </c>
      <c r="I181" s="203"/>
      <c r="J181" s="204">
        <f>ROUND(I181*H181,1)</f>
        <v>0</v>
      </c>
      <c r="K181" s="205"/>
      <c r="L181" s="38"/>
      <c r="M181" s="206" t="s">
        <v>1</v>
      </c>
      <c r="N181" s="207" t="s">
        <v>44</v>
      </c>
      <c r="O181" s="76"/>
      <c r="P181" s="208">
        <f>O181*H181</f>
        <v>0</v>
      </c>
      <c r="Q181" s="208">
        <v>0.00017000000000000001</v>
      </c>
      <c r="R181" s="208">
        <f>Q181*H181</f>
        <v>0.00017000000000000001</v>
      </c>
      <c r="S181" s="208">
        <v>0</v>
      </c>
      <c r="T181" s="20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0" t="s">
        <v>167</v>
      </c>
      <c r="AT181" s="210" t="s">
        <v>163</v>
      </c>
      <c r="AU181" s="210" t="s">
        <v>78</v>
      </c>
      <c r="AY181" s="18" t="s">
        <v>161</v>
      </c>
      <c r="BE181" s="211">
        <f>IF(N181="základní",J181,0)</f>
        <v>0</v>
      </c>
      <c r="BF181" s="211">
        <f>IF(N181="snížená",J181,0)</f>
        <v>0</v>
      </c>
      <c r="BG181" s="211">
        <f>IF(N181="zákl. přenesená",J181,0)</f>
        <v>0</v>
      </c>
      <c r="BH181" s="211">
        <f>IF(N181="sníž. přenesená",J181,0)</f>
        <v>0</v>
      </c>
      <c r="BI181" s="211">
        <f>IF(N181="nulová",J181,0)</f>
        <v>0</v>
      </c>
      <c r="BJ181" s="18" t="s">
        <v>90</v>
      </c>
      <c r="BK181" s="211">
        <f>ROUND(I181*H181,1)</f>
        <v>0</v>
      </c>
      <c r="BL181" s="18" t="s">
        <v>167</v>
      </c>
      <c r="BM181" s="210" t="s">
        <v>879</v>
      </c>
    </row>
    <row r="182" s="2" customFormat="1" ht="16.5" customHeight="1">
      <c r="A182" s="37"/>
      <c r="B182" s="197"/>
      <c r="C182" s="198" t="s">
        <v>486</v>
      </c>
      <c r="D182" s="198" t="s">
        <v>163</v>
      </c>
      <c r="E182" s="199" t="s">
        <v>880</v>
      </c>
      <c r="F182" s="200" t="s">
        <v>881</v>
      </c>
      <c r="G182" s="201" t="s">
        <v>686</v>
      </c>
      <c r="H182" s="202">
        <v>1</v>
      </c>
      <c r="I182" s="203"/>
      <c r="J182" s="204">
        <f>ROUND(I182*H182,1)</f>
        <v>0</v>
      </c>
      <c r="K182" s="205"/>
      <c r="L182" s="38"/>
      <c r="M182" s="206" t="s">
        <v>1</v>
      </c>
      <c r="N182" s="207" t="s">
        <v>44</v>
      </c>
      <c r="O182" s="76"/>
      <c r="P182" s="208">
        <f>O182*H182</f>
        <v>0</v>
      </c>
      <c r="Q182" s="208">
        <v>0</v>
      </c>
      <c r="R182" s="208">
        <f>Q182*H182</f>
        <v>0</v>
      </c>
      <c r="S182" s="208">
        <v>0</v>
      </c>
      <c r="T182" s="20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0" t="s">
        <v>167</v>
      </c>
      <c r="AT182" s="210" t="s">
        <v>163</v>
      </c>
      <c r="AU182" s="210" t="s">
        <v>78</v>
      </c>
      <c r="AY182" s="18" t="s">
        <v>161</v>
      </c>
      <c r="BE182" s="211">
        <f>IF(N182="základní",J182,0)</f>
        <v>0</v>
      </c>
      <c r="BF182" s="211">
        <f>IF(N182="snížená",J182,0)</f>
        <v>0</v>
      </c>
      <c r="BG182" s="211">
        <f>IF(N182="zákl. přenesená",J182,0)</f>
        <v>0</v>
      </c>
      <c r="BH182" s="211">
        <f>IF(N182="sníž. přenesená",J182,0)</f>
        <v>0</v>
      </c>
      <c r="BI182" s="211">
        <f>IF(N182="nulová",J182,0)</f>
        <v>0</v>
      </c>
      <c r="BJ182" s="18" t="s">
        <v>90</v>
      </c>
      <c r="BK182" s="211">
        <f>ROUND(I182*H182,1)</f>
        <v>0</v>
      </c>
      <c r="BL182" s="18" t="s">
        <v>167</v>
      </c>
      <c r="BM182" s="210" t="s">
        <v>882</v>
      </c>
    </row>
    <row r="183" s="2" customFormat="1" ht="16.5" customHeight="1">
      <c r="A183" s="37"/>
      <c r="B183" s="197"/>
      <c r="C183" s="198" t="s">
        <v>492</v>
      </c>
      <c r="D183" s="198" t="s">
        <v>163</v>
      </c>
      <c r="E183" s="199" t="s">
        <v>883</v>
      </c>
      <c r="F183" s="200" t="s">
        <v>884</v>
      </c>
      <c r="G183" s="201" t="s">
        <v>686</v>
      </c>
      <c r="H183" s="202">
        <v>1</v>
      </c>
      <c r="I183" s="203"/>
      <c r="J183" s="204">
        <f>ROUND(I183*H183,1)</f>
        <v>0</v>
      </c>
      <c r="K183" s="205"/>
      <c r="L183" s="38"/>
      <c r="M183" s="206" t="s">
        <v>1</v>
      </c>
      <c r="N183" s="207" t="s">
        <v>44</v>
      </c>
      <c r="O183" s="76"/>
      <c r="P183" s="208">
        <f>O183*H183</f>
        <v>0</v>
      </c>
      <c r="Q183" s="208">
        <v>0.00019000000000000001</v>
      </c>
      <c r="R183" s="208">
        <f>Q183*H183</f>
        <v>0.00019000000000000001</v>
      </c>
      <c r="S183" s="208">
        <v>0</v>
      </c>
      <c r="T183" s="209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0" t="s">
        <v>167</v>
      </c>
      <c r="AT183" s="210" t="s">
        <v>163</v>
      </c>
      <c r="AU183" s="210" t="s">
        <v>78</v>
      </c>
      <c r="AY183" s="18" t="s">
        <v>161</v>
      </c>
      <c r="BE183" s="211">
        <f>IF(N183="základní",J183,0)</f>
        <v>0</v>
      </c>
      <c r="BF183" s="211">
        <f>IF(N183="snížená",J183,0)</f>
        <v>0</v>
      </c>
      <c r="BG183" s="211">
        <f>IF(N183="zákl. přenesená",J183,0)</f>
        <v>0</v>
      </c>
      <c r="BH183" s="211">
        <f>IF(N183="sníž. přenesená",J183,0)</f>
        <v>0</v>
      </c>
      <c r="BI183" s="211">
        <f>IF(N183="nulová",J183,0)</f>
        <v>0</v>
      </c>
      <c r="BJ183" s="18" t="s">
        <v>90</v>
      </c>
      <c r="BK183" s="211">
        <f>ROUND(I183*H183,1)</f>
        <v>0</v>
      </c>
      <c r="BL183" s="18" t="s">
        <v>167</v>
      </c>
      <c r="BM183" s="210" t="s">
        <v>885</v>
      </c>
    </row>
    <row r="184" s="2" customFormat="1" ht="16.5" customHeight="1">
      <c r="A184" s="37"/>
      <c r="B184" s="197"/>
      <c r="C184" s="198" t="s">
        <v>497</v>
      </c>
      <c r="D184" s="198" t="s">
        <v>163</v>
      </c>
      <c r="E184" s="199" t="s">
        <v>886</v>
      </c>
      <c r="F184" s="200" t="s">
        <v>887</v>
      </c>
      <c r="G184" s="201" t="s">
        <v>686</v>
      </c>
      <c r="H184" s="202">
        <v>1</v>
      </c>
      <c r="I184" s="203"/>
      <c r="J184" s="204">
        <f>ROUND(I184*H184,1)</f>
        <v>0</v>
      </c>
      <c r="K184" s="205"/>
      <c r="L184" s="38"/>
      <c r="M184" s="206" t="s">
        <v>1</v>
      </c>
      <c r="N184" s="207" t="s">
        <v>44</v>
      </c>
      <c r="O184" s="76"/>
      <c r="P184" s="208">
        <f>O184*H184</f>
        <v>0</v>
      </c>
      <c r="Q184" s="208">
        <v>0</v>
      </c>
      <c r="R184" s="208">
        <f>Q184*H184</f>
        <v>0</v>
      </c>
      <c r="S184" s="208">
        <v>0</v>
      </c>
      <c r="T184" s="209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0" t="s">
        <v>167</v>
      </c>
      <c r="AT184" s="210" t="s">
        <v>163</v>
      </c>
      <c r="AU184" s="210" t="s">
        <v>78</v>
      </c>
      <c r="AY184" s="18" t="s">
        <v>161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8" t="s">
        <v>90</v>
      </c>
      <c r="BK184" s="211">
        <f>ROUND(I184*H184,1)</f>
        <v>0</v>
      </c>
      <c r="BL184" s="18" t="s">
        <v>167</v>
      </c>
      <c r="BM184" s="210" t="s">
        <v>888</v>
      </c>
    </row>
    <row r="185" s="2" customFormat="1" ht="16.5" customHeight="1">
      <c r="A185" s="37"/>
      <c r="B185" s="197"/>
      <c r="C185" s="198" t="s">
        <v>502</v>
      </c>
      <c r="D185" s="198" t="s">
        <v>163</v>
      </c>
      <c r="E185" s="199" t="s">
        <v>889</v>
      </c>
      <c r="F185" s="200" t="s">
        <v>890</v>
      </c>
      <c r="G185" s="201" t="s">
        <v>686</v>
      </c>
      <c r="H185" s="202">
        <v>1</v>
      </c>
      <c r="I185" s="203"/>
      <c r="J185" s="204">
        <f>ROUND(I185*H185,1)</f>
        <v>0</v>
      </c>
      <c r="K185" s="205"/>
      <c r="L185" s="38"/>
      <c r="M185" s="206" t="s">
        <v>1</v>
      </c>
      <c r="N185" s="207" t="s">
        <v>44</v>
      </c>
      <c r="O185" s="76"/>
      <c r="P185" s="208">
        <f>O185*H185</f>
        <v>0</v>
      </c>
      <c r="Q185" s="208">
        <v>0.00021000000000000001</v>
      </c>
      <c r="R185" s="208">
        <f>Q185*H185</f>
        <v>0.00021000000000000001</v>
      </c>
      <c r="S185" s="208">
        <v>0</v>
      </c>
      <c r="T185" s="20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0" t="s">
        <v>167</v>
      </c>
      <c r="AT185" s="210" t="s">
        <v>163</v>
      </c>
      <c r="AU185" s="210" t="s">
        <v>78</v>
      </c>
      <c r="AY185" s="18" t="s">
        <v>161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8" t="s">
        <v>90</v>
      </c>
      <c r="BK185" s="211">
        <f>ROUND(I185*H185,1)</f>
        <v>0</v>
      </c>
      <c r="BL185" s="18" t="s">
        <v>167</v>
      </c>
      <c r="BM185" s="210" t="s">
        <v>891</v>
      </c>
    </row>
    <row r="186" s="2" customFormat="1" ht="16.5" customHeight="1">
      <c r="A186" s="37"/>
      <c r="B186" s="197"/>
      <c r="C186" s="198" t="s">
        <v>508</v>
      </c>
      <c r="D186" s="198" t="s">
        <v>163</v>
      </c>
      <c r="E186" s="199" t="s">
        <v>892</v>
      </c>
      <c r="F186" s="200" t="s">
        <v>893</v>
      </c>
      <c r="G186" s="201" t="s">
        <v>686</v>
      </c>
      <c r="H186" s="202">
        <v>1</v>
      </c>
      <c r="I186" s="203"/>
      <c r="J186" s="204">
        <f>ROUND(I186*H186,1)</f>
        <v>0</v>
      </c>
      <c r="K186" s="205"/>
      <c r="L186" s="38"/>
      <c r="M186" s="206" t="s">
        <v>1</v>
      </c>
      <c r="N186" s="207" t="s">
        <v>44</v>
      </c>
      <c r="O186" s="76"/>
      <c r="P186" s="208">
        <f>O186*H186</f>
        <v>0</v>
      </c>
      <c r="Q186" s="208">
        <v>0.0050000000000000001</v>
      </c>
      <c r="R186" s="208">
        <f>Q186*H186</f>
        <v>0.0050000000000000001</v>
      </c>
      <c r="S186" s="208">
        <v>0</v>
      </c>
      <c r="T186" s="209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0" t="s">
        <v>167</v>
      </c>
      <c r="AT186" s="210" t="s">
        <v>163</v>
      </c>
      <c r="AU186" s="210" t="s">
        <v>78</v>
      </c>
      <c r="AY186" s="18" t="s">
        <v>161</v>
      </c>
      <c r="BE186" s="211">
        <f>IF(N186="základní",J186,0)</f>
        <v>0</v>
      </c>
      <c r="BF186" s="211">
        <f>IF(N186="snížená",J186,0)</f>
        <v>0</v>
      </c>
      <c r="BG186" s="211">
        <f>IF(N186="zákl. přenesená",J186,0)</f>
        <v>0</v>
      </c>
      <c r="BH186" s="211">
        <f>IF(N186="sníž. přenesená",J186,0)</f>
        <v>0</v>
      </c>
      <c r="BI186" s="211">
        <f>IF(N186="nulová",J186,0)</f>
        <v>0</v>
      </c>
      <c r="BJ186" s="18" t="s">
        <v>90</v>
      </c>
      <c r="BK186" s="211">
        <f>ROUND(I186*H186,1)</f>
        <v>0</v>
      </c>
      <c r="BL186" s="18" t="s">
        <v>167</v>
      </c>
      <c r="BM186" s="210" t="s">
        <v>894</v>
      </c>
    </row>
    <row r="187" s="2" customFormat="1" ht="16.5" customHeight="1">
      <c r="A187" s="37"/>
      <c r="B187" s="197"/>
      <c r="C187" s="198" t="s">
        <v>512</v>
      </c>
      <c r="D187" s="198" t="s">
        <v>163</v>
      </c>
      <c r="E187" s="199" t="s">
        <v>895</v>
      </c>
      <c r="F187" s="200" t="s">
        <v>896</v>
      </c>
      <c r="G187" s="201" t="s">
        <v>318</v>
      </c>
      <c r="H187" s="202">
        <v>0.092999999999999999</v>
      </c>
      <c r="I187" s="203"/>
      <c r="J187" s="204">
        <f>ROUND(I187*H187,1)</f>
        <v>0</v>
      </c>
      <c r="K187" s="205"/>
      <c r="L187" s="38"/>
      <c r="M187" s="206" t="s">
        <v>1</v>
      </c>
      <c r="N187" s="207" t="s">
        <v>44</v>
      </c>
      <c r="O187" s="76"/>
      <c r="P187" s="208">
        <f>O187*H187</f>
        <v>0</v>
      </c>
      <c r="Q187" s="208">
        <v>0</v>
      </c>
      <c r="R187" s="208">
        <f>Q187*H187</f>
        <v>0</v>
      </c>
      <c r="S187" s="208">
        <v>0</v>
      </c>
      <c r="T187" s="20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0" t="s">
        <v>167</v>
      </c>
      <c r="AT187" s="210" t="s">
        <v>163</v>
      </c>
      <c r="AU187" s="210" t="s">
        <v>78</v>
      </c>
      <c r="AY187" s="18" t="s">
        <v>161</v>
      </c>
      <c r="BE187" s="211">
        <f>IF(N187="základní",J187,0)</f>
        <v>0</v>
      </c>
      <c r="BF187" s="211">
        <f>IF(N187="snížená",J187,0)</f>
        <v>0</v>
      </c>
      <c r="BG187" s="211">
        <f>IF(N187="zákl. přenesená",J187,0)</f>
        <v>0</v>
      </c>
      <c r="BH187" s="211">
        <f>IF(N187="sníž. přenesená",J187,0)</f>
        <v>0</v>
      </c>
      <c r="BI187" s="211">
        <f>IF(N187="nulová",J187,0)</f>
        <v>0</v>
      </c>
      <c r="BJ187" s="18" t="s">
        <v>90</v>
      </c>
      <c r="BK187" s="211">
        <f>ROUND(I187*H187,1)</f>
        <v>0</v>
      </c>
      <c r="BL187" s="18" t="s">
        <v>167</v>
      </c>
      <c r="BM187" s="210" t="s">
        <v>897</v>
      </c>
    </row>
    <row r="188" s="2" customFormat="1" ht="16.5" customHeight="1">
      <c r="A188" s="37"/>
      <c r="B188" s="197"/>
      <c r="C188" s="198" t="s">
        <v>518</v>
      </c>
      <c r="D188" s="198" t="s">
        <v>163</v>
      </c>
      <c r="E188" s="199" t="s">
        <v>898</v>
      </c>
      <c r="F188" s="200" t="s">
        <v>899</v>
      </c>
      <c r="G188" s="201" t="s">
        <v>166</v>
      </c>
      <c r="H188" s="202">
        <v>7</v>
      </c>
      <c r="I188" s="203"/>
      <c r="J188" s="204">
        <f>ROUND(I188*H188,1)</f>
        <v>0</v>
      </c>
      <c r="K188" s="205"/>
      <c r="L188" s="38"/>
      <c r="M188" s="206" t="s">
        <v>1</v>
      </c>
      <c r="N188" s="207" t="s">
        <v>44</v>
      </c>
      <c r="O188" s="76"/>
      <c r="P188" s="208">
        <f>O188*H188</f>
        <v>0</v>
      </c>
      <c r="Q188" s="208">
        <v>0.00055999999999999995</v>
      </c>
      <c r="R188" s="208">
        <f>Q188*H188</f>
        <v>0.0039199999999999999</v>
      </c>
      <c r="S188" s="208">
        <v>0</v>
      </c>
      <c r="T188" s="209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0" t="s">
        <v>167</v>
      </c>
      <c r="AT188" s="210" t="s">
        <v>163</v>
      </c>
      <c r="AU188" s="210" t="s">
        <v>78</v>
      </c>
      <c r="AY188" s="18" t="s">
        <v>161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8" t="s">
        <v>90</v>
      </c>
      <c r="BK188" s="211">
        <f>ROUND(I188*H188,1)</f>
        <v>0</v>
      </c>
      <c r="BL188" s="18" t="s">
        <v>167</v>
      </c>
      <c r="BM188" s="210" t="s">
        <v>900</v>
      </c>
    </row>
    <row r="189" s="2" customFormat="1" ht="16.5" customHeight="1">
      <c r="A189" s="37"/>
      <c r="B189" s="197"/>
      <c r="C189" s="198" t="s">
        <v>522</v>
      </c>
      <c r="D189" s="198" t="s">
        <v>163</v>
      </c>
      <c r="E189" s="199" t="s">
        <v>901</v>
      </c>
      <c r="F189" s="200" t="s">
        <v>902</v>
      </c>
      <c r="G189" s="201" t="s">
        <v>903</v>
      </c>
      <c r="H189" s="202">
        <v>6</v>
      </c>
      <c r="I189" s="203"/>
      <c r="J189" s="204">
        <f>ROUND(I189*H189,1)</f>
        <v>0</v>
      </c>
      <c r="K189" s="205"/>
      <c r="L189" s="38"/>
      <c r="M189" s="206" t="s">
        <v>1</v>
      </c>
      <c r="N189" s="207" t="s">
        <v>44</v>
      </c>
      <c r="O189" s="76"/>
      <c r="P189" s="208">
        <f>O189*H189</f>
        <v>0</v>
      </c>
      <c r="Q189" s="208">
        <v>0</v>
      </c>
      <c r="R189" s="208">
        <f>Q189*H189</f>
        <v>0</v>
      </c>
      <c r="S189" s="208">
        <v>0</v>
      </c>
      <c r="T189" s="209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0" t="s">
        <v>167</v>
      </c>
      <c r="AT189" s="210" t="s">
        <v>163</v>
      </c>
      <c r="AU189" s="210" t="s">
        <v>78</v>
      </c>
      <c r="AY189" s="18" t="s">
        <v>161</v>
      </c>
      <c r="BE189" s="211">
        <f>IF(N189="základní",J189,0)</f>
        <v>0</v>
      </c>
      <c r="BF189" s="211">
        <f>IF(N189="snížená",J189,0)</f>
        <v>0</v>
      </c>
      <c r="BG189" s="211">
        <f>IF(N189="zákl. přenesená",J189,0)</f>
        <v>0</v>
      </c>
      <c r="BH189" s="211">
        <f>IF(N189="sníž. přenesená",J189,0)</f>
        <v>0</v>
      </c>
      <c r="BI189" s="211">
        <f>IF(N189="nulová",J189,0)</f>
        <v>0</v>
      </c>
      <c r="BJ189" s="18" t="s">
        <v>90</v>
      </c>
      <c r="BK189" s="211">
        <f>ROUND(I189*H189,1)</f>
        <v>0</v>
      </c>
      <c r="BL189" s="18" t="s">
        <v>167</v>
      </c>
      <c r="BM189" s="210" t="s">
        <v>904</v>
      </c>
    </row>
    <row r="190" s="2" customFormat="1" ht="16.5" customHeight="1">
      <c r="A190" s="37"/>
      <c r="B190" s="197"/>
      <c r="C190" s="198" t="s">
        <v>528</v>
      </c>
      <c r="D190" s="198" t="s">
        <v>163</v>
      </c>
      <c r="E190" s="199" t="s">
        <v>905</v>
      </c>
      <c r="F190" s="200" t="s">
        <v>906</v>
      </c>
      <c r="G190" s="201" t="s">
        <v>336</v>
      </c>
      <c r="H190" s="202">
        <v>1</v>
      </c>
      <c r="I190" s="203"/>
      <c r="J190" s="204">
        <f>ROUND(I190*H190,1)</f>
        <v>0</v>
      </c>
      <c r="K190" s="205"/>
      <c r="L190" s="38"/>
      <c r="M190" s="206" t="s">
        <v>1</v>
      </c>
      <c r="N190" s="207" t="s">
        <v>44</v>
      </c>
      <c r="O190" s="76"/>
      <c r="P190" s="208">
        <f>O190*H190</f>
        <v>0</v>
      </c>
      <c r="Q190" s="208">
        <v>0</v>
      </c>
      <c r="R190" s="208">
        <f>Q190*H190</f>
        <v>0</v>
      </c>
      <c r="S190" s="208">
        <v>0</v>
      </c>
      <c r="T190" s="20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0" t="s">
        <v>167</v>
      </c>
      <c r="AT190" s="210" t="s">
        <v>163</v>
      </c>
      <c r="AU190" s="210" t="s">
        <v>78</v>
      </c>
      <c r="AY190" s="18" t="s">
        <v>161</v>
      </c>
      <c r="BE190" s="211">
        <f>IF(N190="základní",J190,0)</f>
        <v>0</v>
      </c>
      <c r="BF190" s="211">
        <f>IF(N190="snížená",J190,0)</f>
        <v>0</v>
      </c>
      <c r="BG190" s="211">
        <f>IF(N190="zákl. přenesená",J190,0)</f>
        <v>0</v>
      </c>
      <c r="BH190" s="211">
        <f>IF(N190="sníž. přenesená",J190,0)</f>
        <v>0</v>
      </c>
      <c r="BI190" s="211">
        <f>IF(N190="nulová",J190,0)</f>
        <v>0</v>
      </c>
      <c r="BJ190" s="18" t="s">
        <v>90</v>
      </c>
      <c r="BK190" s="211">
        <f>ROUND(I190*H190,1)</f>
        <v>0</v>
      </c>
      <c r="BL190" s="18" t="s">
        <v>167</v>
      </c>
      <c r="BM190" s="210" t="s">
        <v>907</v>
      </c>
    </row>
    <row r="191" s="2" customFormat="1" ht="16.5" customHeight="1">
      <c r="A191" s="37"/>
      <c r="B191" s="197"/>
      <c r="C191" s="198" t="s">
        <v>535</v>
      </c>
      <c r="D191" s="198" t="s">
        <v>163</v>
      </c>
      <c r="E191" s="199" t="s">
        <v>908</v>
      </c>
      <c r="F191" s="200" t="s">
        <v>909</v>
      </c>
      <c r="G191" s="201" t="s">
        <v>910</v>
      </c>
      <c r="H191" s="202">
        <v>80.197000000000003</v>
      </c>
      <c r="I191" s="203"/>
      <c r="J191" s="204">
        <f>ROUND(I191*H191,1)</f>
        <v>0</v>
      </c>
      <c r="K191" s="205"/>
      <c r="L191" s="38"/>
      <c r="M191" s="247" t="s">
        <v>1</v>
      </c>
      <c r="N191" s="248" t="s">
        <v>44</v>
      </c>
      <c r="O191" s="249"/>
      <c r="P191" s="250">
        <f>O191*H191</f>
        <v>0</v>
      </c>
      <c r="Q191" s="250">
        <v>0</v>
      </c>
      <c r="R191" s="250">
        <f>Q191*H191</f>
        <v>0</v>
      </c>
      <c r="S191" s="250">
        <v>0</v>
      </c>
      <c r="T191" s="251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0" t="s">
        <v>167</v>
      </c>
      <c r="AT191" s="210" t="s">
        <v>163</v>
      </c>
      <c r="AU191" s="210" t="s">
        <v>78</v>
      </c>
      <c r="AY191" s="18" t="s">
        <v>161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8" t="s">
        <v>90</v>
      </c>
      <c r="BK191" s="211">
        <f>ROUND(I191*H191,1)</f>
        <v>0</v>
      </c>
      <c r="BL191" s="18" t="s">
        <v>167</v>
      </c>
      <c r="BM191" s="210" t="s">
        <v>911</v>
      </c>
    </row>
    <row r="192" s="2" customFormat="1" ht="6.96" customHeight="1">
      <c r="A192" s="37"/>
      <c r="B192" s="59"/>
      <c r="C192" s="60"/>
      <c r="D192" s="60"/>
      <c r="E192" s="60"/>
      <c r="F192" s="60"/>
      <c r="G192" s="60"/>
      <c r="H192" s="60"/>
      <c r="I192" s="156"/>
      <c r="J192" s="60"/>
      <c r="K192" s="60"/>
      <c r="L192" s="38"/>
      <c r="M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</sheetData>
  <autoFilter ref="C123:K19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912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913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21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">
        <v>32</v>
      </c>
      <c r="F25" s="37"/>
      <c r="G25" s="37"/>
      <c r="H25" s="37"/>
      <c r="I25" s="134" t="s">
        <v>27</v>
      </c>
      <c r="J25" s="26" t="s">
        <v>1</v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">
        <v>34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">
        <v>36</v>
      </c>
      <c r="F28" s="37"/>
      <c r="G28" s="37"/>
      <c r="H28" s="37"/>
      <c r="I28" s="134" t="s">
        <v>27</v>
      </c>
      <c r="J28" s="26" t="s">
        <v>1</v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ROUND(J132,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ROUND((SUM(BE132:BE224)),  1)</f>
        <v>0</v>
      </c>
      <c r="G37" s="37"/>
      <c r="H37" s="37"/>
      <c r="I37" s="143">
        <v>0.20999999999999999</v>
      </c>
      <c r="J37" s="142">
        <f>ROUND(((SUM(BE132:BE224))*I37),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ROUND((SUM(BF132:BF224)),  1)</f>
        <v>0</v>
      </c>
      <c r="G38" s="37"/>
      <c r="H38" s="37"/>
      <c r="I38" s="143">
        <v>0.14999999999999999</v>
      </c>
      <c r="J38" s="142">
        <f>ROUND(((SUM(BF132:BF224))*I38),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ROUND((SUM(BG132:BG224)),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ROUND((SUM(BH132:BH224)),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ROUND((SUM(BI132:BI224)),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912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01.B1 - Stavební část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>Praha 5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J132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126</v>
      </c>
      <c r="E101" s="164"/>
      <c r="F101" s="164"/>
      <c r="G101" s="164"/>
      <c r="H101" s="164"/>
      <c r="I101" s="165"/>
      <c r="J101" s="166">
        <f>J133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127</v>
      </c>
      <c r="E102" s="169"/>
      <c r="F102" s="169"/>
      <c r="G102" s="169"/>
      <c r="H102" s="169"/>
      <c r="I102" s="170"/>
      <c r="J102" s="171">
        <f>J134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67"/>
      <c r="C103" s="10"/>
      <c r="D103" s="168" t="s">
        <v>130</v>
      </c>
      <c r="E103" s="169"/>
      <c r="F103" s="169"/>
      <c r="G103" s="169"/>
      <c r="H103" s="169"/>
      <c r="I103" s="170"/>
      <c r="J103" s="171">
        <f>J159</f>
        <v>0</v>
      </c>
      <c r="K103" s="10"/>
      <c r="L103" s="16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62"/>
      <c r="C104" s="9"/>
      <c r="D104" s="163" t="s">
        <v>131</v>
      </c>
      <c r="E104" s="164"/>
      <c r="F104" s="164"/>
      <c r="G104" s="164"/>
      <c r="H104" s="164"/>
      <c r="I104" s="165"/>
      <c r="J104" s="166">
        <f>J161</f>
        <v>0</v>
      </c>
      <c r="K104" s="9"/>
      <c r="L104" s="16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67"/>
      <c r="C105" s="10"/>
      <c r="D105" s="168" t="s">
        <v>135</v>
      </c>
      <c r="E105" s="169"/>
      <c r="F105" s="169"/>
      <c r="G105" s="169"/>
      <c r="H105" s="169"/>
      <c r="I105" s="170"/>
      <c r="J105" s="171">
        <f>J162</f>
        <v>0</v>
      </c>
      <c r="K105" s="10"/>
      <c r="L105" s="16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67"/>
      <c r="C106" s="10"/>
      <c r="D106" s="168" t="s">
        <v>136</v>
      </c>
      <c r="E106" s="169"/>
      <c r="F106" s="169"/>
      <c r="G106" s="169"/>
      <c r="H106" s="169"/>
      <c r="I106" s="170"/>
      <c r="J106" s="171">
        <f>J204</f>
        <v>0</v>
      </c>
      <c r="K106" s="10"/>
      <c r="L106" s="16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62"/>
      <c r="C107" s="9"/>
      <c r="D107" s="163" t="s">
        <v>143</v>
      </c>
      <c r="E107" s="164"/>
      <c r="F107" s="164"/>
      <c r="G107" s="164"/>
      <c r="H107" s="164"/>
      <c r="I107" s="165"/>
      <c r="J107" s="166">
        <f>J221</f>
        <v>0</v>
      </c>
      <c r="K107" s="9"/>
      <c r="L107" s="162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67"/>
      <c r="C108" s="10"/>
      <c r="D108" s="168" t="s">
        <v>145</v>
      </c>
      <c r="E108" s="169"/>
      <c r="F108" s="169"/>
      <c r="G108" s="169"/>
      <c r="H108" s="169"/>
      <c r="I108" s="170"/>
      <c r="J108" s="171">
        <f>J222</f>
        <v>0</v>
      </c>
      <c r="K108" s="10"/>
      <c r="L108" s="16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7"/>
      <c r="B109" s="38"/>
      <c r="C109" s="37"/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59"/>
      <c r="C110" s="60"/>
      <c r="D110" s="60"/>
      <c r="E110" s="60"/>
      <c r="F110" s="60"/>
      <c r="G110" s="60"/>
      <c r="H110" s="60"/>
      <c r="I110" s="156"/>
      <c r="J110" s="60"/>
      <c r="K110" s="60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4" s="2" customFormat="1" ht="6.96" customHeight="1">
      <c r="A114" s="37"/>
      <c r="B114" s="61"/>
      <c r="C114" s="62"/>
      <c r="D114" s="62"/>
      <c r="E114" s="62"/>
      <c r="F114" s="62"/>
      <c r="G114" s="62"/>
      <c r="H114" s="62"/>
      <c r="I114" s="157"/>
      <c r="J114" s="62"/>
      <c r="K114" s="62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4.96" customHeight="1">
      <c r="A115" s="37"/>
      <c r="B115" s="38"/>
      <c r="C115" s="22" t="s">
        <v>146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7"/>
      <c r="D116" s="37"/>
      <c r="E116" s="37"/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16</v>
      </c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131" t="str">
        <f>E7</f>
        <v>Udržovací práce a stavební úpravy Staropramenná 547/9</v>
      </c>
      <c r="F118" s="31"/>
      <c r="G118" s="31"/>
      <c r="H118" s="31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" customFormat="1" ht="12" customHeight="1">
      <c r="B119" s="21"/>
      <c r="C119" s="31" t="s">
        <v>115</v>
      </c>
      <c r="I119" s="128"/>
      <c r="L119" s="21"/>
    </row>
    <row r="120" s="1" customFormat="1" ht="16.5" customHeight="1">
      <c r="B120" s="21"/>
      <c r="E120" s="131" t="s">
        <v>116</v>
      </c>
      <c r="F120" s="1"/>
      <c r="G120" s="1"/>
      <c r="H120" s="1"/>
      <c r="I120" s="128"/>
      <c r="L120" s="21"/>
    </row>
    <row r="121" s="1" customFormat="1" ht="12" customHeight="1">
      <c r="B121" s="21"/>
      <c r="C121" s="31" t="s">
        <v>117</v>
      </c>
      <c r="I121" s="128"/>
      <c r="L121" s="21"/>
    </row>
    <row r="122" s="2" customFormat="1" ht="16.5" customHeight="1">
      <c r="A122" s="37"/>
      <c r="B122" s="38"/>
      <c r="C122" s="37"/>
      <c r="D122" s="37"/>
      <c r="E122" s="132" t="s">
        <v>912</v>
      </c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2" customHeight="1">
      <c r="A123" s="37"/>
      <c r="B123" s="38"/>
      <c r="C123" s="31" t="s">
        <v>119</v>
      </c>
      <c r="D123" s="37"/>
      <c r="E123" s="37"/>
      <c r="F123" s="37"/>
      <c r="G123" s="37"/>
      <c r="H123" s="37"/>
      <c r="I123" s="133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6.5" customHeight="1">
      <c r="A124" s="37"/>
      <c r="B124" s="38"/>
      <c r="C124" s="37"/>
      <c r="D124" s="37"/>
      <c r="E124" s="66" t="str">
        <f>E13</f>
        <v>01.B1 - Stavební část</v>
      </c>
      <c r="F124" s="37"/>
      <c r="G124" s="37"/>
      <c r="H124" s="37"/>
      <c r="I124" s="133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133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2" customHeight="1">
      <c r="A126" s="37"/>
      <c r="B126" s="38"/>
      <c r="C126" s="31" t="s">
        <v>20</v>
      </c>
      <c r="D126" s="37"/>
      <c r="E126" s="37"/>
      <c r="F126" s="26" t="str">
        <f>F16</f>
        <v>Praha 5</v>
      </c>
      <c r="G126" s="37"/>
      <c r="H126" s="37"/>
      <c r="I126" s="134" t="s">
        <v>22</v>
      </c>
      <c r="J126" s="68" t="str">
        <f>IF(J16="","",J16)</f>
        <v>26. 4. 2020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6.96" customHeight="1">
      <c r="A127" s="37"/>
      <c r="B127" s="38"/>
      <c r="C127" s="37"/>
      <c r="D127" s="37"/>
      <c r="E127" s="37"/>
      <c r="F127" s="37"/>
      <c r="G127" s="37"/>
      <c r="H127" s="37"/>
      <c r="I127" s="133"/>
      <c r="J127" s="37"/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25.65" customHeight="1">
      <c r="A128" s="37"/>
      <c r="B128" s="38"/>
      <c r="C128" s="31" t="s">
        <v>24</v>
      </c>
      <c r="D128" s="37"/>
      <c r="E128" s="37"/>
      <c r="F128" s="26" t="str">
        <f>E19</f>
        <v xml:space="preserve"> </v>
      </c>
      <c r="G128" s="37"/>
      <c r="H128" s="37"/>
      <c r="I128" s="134" t="s">
        <v>30</v>
      </c>
      <c r="J128" s="35" t="str">
        <f>E25</f>
        <v xml:space="preserve">Ing. arch. Frydecký Václav </v>
      </c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2" customFormat="1" ht="25.65" customHeight="1">
      <c r="A129" s="37"/>
      <c r="B129" s="38"/>
      <c r="C129" s="31" t="s">
        <v>28</v>
      </c>
      <c r="D129" s="37"/>
      <c r="E129" s="37"/>
      <c r="F129" s="26" t="str">
        <f>IF(E22="","",E22)</f>
        <v>Vyplň údaj</v>
      </c>
      <c r="G129" s="37"/>
      <c r="H129" s="37"/>
      <c r="I129" s="134" t="s">
        <v>33</v>
      </c>
      <c r="J129" s="35" t="str">
        <f>E28</f>
        <v>Filip Šimek www.rozp.cz</v>
      </c>
      <c r="K129" s="37"/>
      <c r="L129" s="54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</row>
    <row r="130" s="2" customFormat="1" ht="10.32" customHeight="1">
      <c r="A130" s="37"/>
      <c r="B130" s="38"/>
      <c r="C130" s="37"/>
      <c r="D130" s="37"/>
      <c r="E130" s="37"/>
      <c r="F130" s="37"/>
      <c r="G130" s="37"/>
      <c r="H130" s="37"/>
      <c r="I130" s="133"/>
      <c r="J130" s="37"/>
      <c r="K130" s="37"/>
      <c r="L130" s="54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</row>
    <row r="131" s="11" customFormat="1" ht="29.28" customHeight="1">
      <c r="A131" s="172"/>
      <c r="B131" s="173"/>
      <c r="C131" s="174" t="s">
        <v>147</v>
      </c>
      <c r="D131" s="175" t="s">
        <v>63</v>
      </c>
      <c r="E131" s="175" t="s">
        <v>59</v>
      </c>
      <c r="F131" s="175" t="s">
        <v>60</v>
      </c>
      <c r="G131" s="175" t="s">
        <v>148</v>
      </c>
      <c r="H131" s="175" t="s">
        <v>149</v>
      </c>
      <c r="I131" s="176" t="s">
        <v>150</v>
      </c>
      <c r="J131" s="177" t="s">
        <v>123</v>
      </c>
      <c r="K131" s="178" t="s">
        <v>151</v>
      </c>
      <c r="L131" s="179"/>
      <c r="M131" s="85" t="s">
        <v>1</v>
      </c>
      <c r="N131" s="86" t="s">
        <v>42</v>
      </c>
      <c r="O131" s="86" t="s">
        <v>152</v>
      </c>
      <c r="P131" s="86" t="s">
        <v>153</v>
      </c>
      <c r="Q131" s="86" t="s">
        <v>154</v>
      </c>
      <c r="R131" s="86" t="s">
        <v>155</v>
      </c>
      <c r="S131" s="86" t="s">
        <v>156</v>
      </c>
      <c r="T131" s="87" t="s">
        <v>157</v>
      </c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</row>
    <row r="132" s="2" customFormat="1" ht="22.8" customHeight="1">
      <c r="A132" s="37"/>
      <c r="B132" s="38"/>
      <c r="C132" s="92" t="s">
        <v>158</v>
      </c>
      <c r="D132" s="37"/>
      <c r="E132" s="37"/>
      <c r="F132" s="37"/>
      <c r="G132" s="37"/>
      <c r="H132" s="37"/>
      <c r="I132" s="133"/>
      <c r="J132" s="180">
        <f>BK132</f>
        <v>0</v>
      </c>
      <c r="K132" s="37"/>
      <c r="L132" s="38"/>
      <c r="M132" s="88"/>
      <c r="N132" s="72"/>
      <c r="O132" s="89"/>
      <c r="P132" s="181">
        <f>P133+P161+P221</f>
        <v>0</v>
      </c>
      <c r="Q132" s="89"/>
      <c r="R132" s="181">
        <f>R133+R161+R221</f>
        <v>2.4862462499999998</v>
      </c>
      <c r="S132" s="89"/>
      <c r="T132" s="182">
        <f>T133+T161+T221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77</v>
      </c>
      <c r="AU132" s="18" t="s">
        <v>125</v>
      </c>
      <c r="BK132" s="183">
        <f>BK133+BK161+BK221</f>
        <v>0</v>
      </c>
    </row>
    <row r="133" s="12" customFormat="1" ht="25.92" customHeight="1">
      <c r="A133" s="12"/>
      <c r="B133" s="184"/>
      <c r="C133" s="12"/>
      <c r="D133" s="185" t="s">
        <v>77</v>
      </c>
      <c r="E133" s="186" t="s">
        <v>159</v>
      </c>
      <c r="F133" s="186" t="s">
        <v>160</v>
      </c>
      <c r="G133" s="12"/>
      <c r="H133" s="12"/>
      <c r="I133" s="187"/>
      <c r="J133" s="188">
        <f>BK133</f>
        <v>0</v>
      </c>
      <c r="K133" s="12"/>
      <c r="L133" s="184"/>
      <c r="M133" s="189"/>
      <c r="N133" s="190"/>
      <c r="O133" s="190"/>
      <c r="P133" s="191">
        <f>P134+P159</f>
        <v>0</v>
      </c>
      <c r="Q133" s="190"/>
      <c r="R133" s="191">
        <f>R134+R159</f>
        <v>0.86539729999999992</v>
      </c>
      <c r="S133" s="190"/>
      <c r="T133" s="192">
        <f>T134+T159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85" t="s">
        <v>85</v>
      </c>
      <c r="AT133" s="193" t="s">
        <v>77</v>
      </c>
      <c r="AU133" s="193" t="s">
        <v>78</v>
      </c>
      <c r="AY133" s="185" t="s">
        <v>161</v>
      </c>
      <c r="BK133" s="194">
        <f>BK134+BK159</f>
        <v>0</v>
      </c>
    </row>
    <row r="134" s="12" customFormat="1" ht="22.8" customHeight="1">
      <c r="A134" s="12"/>
      <c r="B134" s="184"/>
      <c r="C134" s="12"/>
      <c r="D134" s="185" t="s">
        <v>77</v>
      </c>
      <c r="E134" s="195" t="s">
        <v>95</v>
      </c>
      <c r="F134" s="195" t="s">
        <v>162</v>
      </c>
      <c r="G134" s="12"/>
      <c r="H134" s="12"/>
      <c r="I134" s="187"/>
      <c r="J134" s="196">
        <f>BK134</f>
        <v>0</v>
      </c>
      <c r="K134" s="12"/>
      <c r="L134" s="184"/>
      <c r="M134" s="189"/>
      <c r="N134" s="190"/>
      <c r="O134" s="190"/>
      <c r="P134" s="191">
        <f>SUM(P135:P158)</f>
        <v>0</v>
      </c>
      <c r="Q134" s="190"/>
      <c r="R134" s="191">
        <f>SUM(R135:R158)</f>
        <v>0.86539729999999992</v>
      </c>
      <c r="S134" s="190"/>
      <c r="T134" s="192">
        <f>SUM(T135:T158)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85" t="s">
        <v>85</v>
      </c>
      <c r="AT134" s="193" t="s">
        <v>77</v>
      </c>
      <c r="AU134" s="193" t="s">
        <v>85</v>
      </c>
      <c r="AY134" s="185" t="s">
        <v>161</v>
      </c>
      <c r="BK134" s="194">
        <f>SUM(BK135:BK158)</f>
        <v>0</v>
      </c>
    </row>
    <row r="135" s="2" customFormat="1" ht="21.75" customHeight="1">
      <c r="A135" s="37"/>
      <c r="B135" s="197"/>
      <c r="C135" s="198" t="s">
        <v>85</v>
      </c>
      <c r="D135" s="198" t="s">
        <v>163</v>
      </c>
      <c r="E135" s="199" t="s">
        <v>914</v>
      </c>
      <c r="F135" s="200" t="s">
        <v>915</v>
      </c>
      <c r="G135" s="201" t="s">
        <v>272</v>
      </c>
      <c r="H135" s="202">
        <v>4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0.025239999999999999</v>
      </c>
      <c r="R135" s="208">
        <f>Q135*H135</f>
        <v>0.10095999999999999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167</v>
      </c>
      <c r="AT135" s="210" t="s">
        <v>163</v>
      </c>
      <c r="AU135" s="210" t="s">
        <v>90</v>
      </c>
      <c r="AY135" s="18" t="s">
        <v>161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167</v>
      </c>
      <c r="BM135" s="210" t="s">
        <v>916</v>
      </c>
    </row>
    <row r="136" s="14" customFormat="1">
      <c r="A136" s="14"/>
      <c r="B136" s="221"/>
      <c r="C136" s="14"/>
      <c r="D136" s="213" t="s">
        <v>169</v>
      </c>
      <c r="E136" s="222" t="s">
        <v>1</v>
      </c>
      <c r="F136" s="223" t="s">
        <v>917</v>
      </c>
      <c r="G136" s="14"/>
      <c r="H136" s="222" t="s">
        <v>1</v>
      </c>
      <c r="I136" s="224"/>
      <c r="J136" s="14"/>
      <c r="K136" s="14"/>
      <c r="L136" s="221"/>
      <c r="M136" s="225"/>
      <c r="N136" s="226"/>
      <c r="O136" s="226"/>
      <c r="P136" s="226"/>
      <c r="Q136" s="226"/>
      <c r="R136" s="226"/>
      <c r="S136" s="226"/>
      <c r="T136" s="22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22" t="s">
        <v>169</v>
      </c>
      <c r="AU136" s="222" t="s">
        <v>90</v>
      </c>
      <c r="AV136" s="14" t="s">
        <v>85</v>
      </c>
      <c r="AW136" s="14" t="s">
        <v>31</v>
      </c>
      <c r="AX136" s="14" t="s">
        <v>78</v>
      </c>
      <c r="AY136" s="222" t="s">
        <v>161</v>
      </c>
    </row>
    <row r="137" s="14" customFormat="1">
      <c r="A137" s="14"/>
      <c r="B137" s="221"/>
      <c r="C137" s="14"/>
      <c r="D137" s="213" t="s">
        <v>169</v>
      </c>
      <c r="E137" s="222" t="s">
        <v>1</v>
      </c>
      <c r="F137" s="223" t="s">
        <v>275</v>
      </c>
      <c r="G137" s="14"/>
      <c r="H137" s="222" t="s">
        <v>1</v>
      </c>
      <c r="I137" s="224"/>
      <c r="J137" s="14"/>
      <c r="K137" s="14"/>
      <c r="L137" s="221"/>
      <c r="M137" s="225"/>
      <c r="N137" s="226"/>
      <c r="O137" s="226"/>
      <c r="P137" s="226"/>
      <c r="Q137" s="226"/>
      <c r="R137" s="226"/>
      <c r="S137" s="226"/>
      <c r="T137" s="227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22" t="s">
        <v>169</v>
      </c>
      <c r="AU137" s="222" t="s">
        <v>90</v>
      </c>
      <c r="AV137" s="14" t="s">
        <v>85</v>
      </c>
      <c r="AW137" s="14" t="s">
        <v>31</v>
      </c>
      <c r="AX137" s="14" t="s">
        <v>78</v>
      </c>
      <c r="AY137" s="222" t="s">
        <v>161</v>
      </c>
    </row>
    <row r="138" s="13" customFormat="1">
      <c r="A138" s="13"/>
      <c r="B138" s="212"/>
      <c r="C138" s="13"/>
      <c r="D138" s="213" t="s">
        <v>169</v>
      </c>
      <c r="E138" s="214" t="s">
        <v>1</v>
      </c>
      <c r="F138" s="215" t="s">
        <v>85</v>
      </c>
      <c r="G138" s="13"/>
      <c r="H138" s="216">
        <v>1</v>
      </c>
      <c r="I138" s="217"/>
      <c r="J138" s="13"/>
      <c r="K138" s="13"/>
      <c r="L138" s="212"/>
      <c r="M138" s="218"/>
      <c r="N138" s="219"/>
      <c r="O138" s="219"/>
      <c r="P138" s="219"/>
      <c r="Q138" s="219"/>
      <c r="R138" s="219"/>
      <c r="S138" s="219"/>
      <c r="T138" s="22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14" t="s">
        <v>169</v>
      </c>
      <c r="AU138" s="214" t="s">
        <v>90</v>
      </c>
      <c r="AV138" s="13" t="s">
        <v>90</v>
      </c>
      <c r="AW138" s="13" t="s">
        <v>31</v>
      </c>
      <c r="AX138" s="13" t="s">
        <v>78</v>
      </c>
      <c r="AY138" s="214" t="s">
        <v>161</v>
      </c>
    </row>
    <row r="139" s="14" customFormat="1">
      <c r="A139" s="14"/>
      <c r="B139" s="221"/>
      <c r="C139" s="14"/>
      <c r="D139" s="213" t="s">
        <v>169</v>
      </c>
      <c r="E139" s="222" t="s">
        <v>1</v>
      </c>
      <c r="F139" s="223" t="s">
        <v>276</v>
      </c>
      <c r="G139" s="14"/>
      <c r="H139" s="222" t="s">
        <v>1</v>
      </c>
      <c r="I139" s="224"/>
      <c r="J139" s="14"/>
      <c r="K139" s="14"/>
      <c r="L139" s="221"/>
      <c r="M139" s="225"/>
      <c r="N139" s="226"/>
      <c r="O139" s="226"/>
      <c r="P139" s="226"/>
      <c r="Q139" s="226"/>
      <c r="R139" s="226"/>
      <c r="S139" s="226"/>
      <c r="T139" s="22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22" t="s">
        <v>169</v>
      </c>
      <c r="AU139" s="222" t="s">
        <v>90</v>
      </c>
      <c r="AV139" s="14" t="s">
        <v>85</v>
      </c>
      <c r="AW139" s="14" t="s">
        <v>31</v>
      </c>
      <c r="AX139" s="14" t="s">
        <v>78</v>
      </c>
      <c r="AY139" s="222" t="s">
        <v>161</v>
      </c>
    </row>
    <row r="140" s="13" customFormat="1">
      <c r="A140" s="13"/>
      <c r="B140" s="212"/>
      <c r="C140" s="13"/>
      <c r="D140" s="213" t="s">
        <v>169</v>
      </c>
      <c r="E140" s="214" t="s">
        <v>1</v>
      </c>
      <c r="F140" s="215" t="s">
        <v>85</v>
      </c>
      <c r="G140" s="13"/>
      <c r="H140" s="216">
        <v>1</v>
      </c>
      <c r="I140" s="217"/>
      <c r="J140" s="13"/>
      <c r="K140" s="13"/>
      <c r="L140" s="212"/>
      <c r="M140" s="218"/>
      <c r="N140" s="219"/>
      <c r="O140" s="219"/>
      <c r="P140" s="219"/>
      <c r="Q140" s="219"/>
      <c r="R140" s="219"/>
      <c r="S140" s="219"/>
      <c r="T140" s="22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14" t="s">
        <v>169</v>
      </c>
      <c r="AU140" s="214" t="s">
        <v>90</v>
      </c>
      <c r="AV140" s="13" t="s">
        <v>90</v>
      </c>
      <c r="AW140" s="13" t="s">
        <v>31</v>
      </c>
      <c r="AX140" s="13" t="s">
        <v>78</v>
      </c>
      <c r="AY140" s="214" t="s">
        <v>161</v>
      </c>
    </row>
    <row r="141" s="14" customFormat="1">
      <c r="A141" s="14"/>
      <c r="B141" s="221"/>
      <c r="C141" s="14"/>
      <c r="D141" s="213" t="s">
        <v>169</v>
      </c>
      <c r="E141" s="222" t="s">
        <v>1</v>
      </c>
      <c r="F141" s="223" t="s">
        <v>277</v>
      </c>
      <c r="G141" s="14"/>
      <c r="H141" s="222" t="s">
        <v>1</v>
      </c>
      <c r="I141" s="224"/>
      <c r="J141" s="14"/>
      <c r="K141" s="14"/>
      <c r="L141" s="221"/>
      <c r="M141" s="225"/>
      <c r="N141" s="226"/>
      <c r="O141" s="226"/>
      <c r="P141" s="226"/>
      <c r="Q141" s="226"/>
      <c r="R141" s="226"/>
      <c r="S141" s="226"/>
      <c r="T141" s="22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22" t="s">
        <v>169</v>
      </c>
      <c r="AU141" s="222" t="s">
        <v>90</v>
      </c>
      <c r="AV141" s="14" t="s">
        <v>85</v>
      </c>
      <c r="AW141" s="14" t="s">
        <v>31</v>
      </c>
      <c r="AX141" s="14" t="s">
        <v>78</v>
      </c>
      <c r="AY141" s="222" t="s">
        <v>161</v>
      </c>
    </row>
    <row r="142" s="13" customFormat="1">
      <c r="A142" s="13"/>
      <c r="B142" s="212"/>
      <c r="C142" s="13"/>
      <c r="D142" s="213" t="s">
        <v>169</v>
      </c>
      <c r="E142" s="214" t="s">
        <v>1</v>
      </c>
      <c r="F142" s="215" t="s">
        <v>85</v>
      </c>
      <c r="G142" s="13"/>
      <c r="H142" s="216">
        <v>1</v>
      </c>
      <c r="I142" s="217"/>
      <c r="J142" s="13"/>
      <c r="K142" s="13"/>
      <c r="L142" s="212"/>
      <c r="M142" s="218"/>
      <c r="N142" s="219"/>
      <c r="O142" s="219"/>
      <c r="P142" s="219"/>
      <c r="Q142" s="219"/>
      <c r="R142" s="219"/>
      <c r="S142" s="219"/>
      <c r="T142" s="22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14" t="s">
        <v>169</v>
      </c>
      <c r="AU142" s="214" t="s">
        <v>90</v>
      </c>
      <c r="AV142" s="13" t="s">
        <v>90</v>
      </c>
      <c r="AW142" s="13" t="s">
        <v>31</v>
      </c>
      <c r="AX142" s="13" t="s">
        <v>78</v>
      </c>
      <c r="AY142" s="214" t="s">
        <v>161</v>
      </c>
    </row>
    <row r="143" s="14" customFormat="1">
      <c r="A143" s="14"/>
      <c r="B143" s="221"/>
      <c r="C143" s="14"/>
      <c r="D143" s="213" t="s">
        <v>169</v>
      </c>
      <c r="E143" s="222" t="s">
        <v>1</v>
      </c>
      <c r="F143" s="223" t="s">
        <v>278</v>
      </c>
      <c r="G143" s="14"/>
      <c r="H143" s="222" t="s">
        <v>1</v>
      </c>
      <c r="I143" s="224"/>
      <c r="J143" s="14"/>
      <c r="K143" s="14"/>
      <c r="L143" s="221"/>
      <c r="M143" s="225"/>
      <c r="N143" s="226"/>
      <c r="O143" s="226"/>
      <c r="P143" s="226"/>
      <c r="Q143" s="226"/>
      <c r="R143" s="226"/>
      <c r="S143" s="226"/>
      <c r="T143" s="22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22" t="s">
        <v>169</v>
      </c>
      <c r="AU143" s="222" t="s">
        <v>90</v>
      </c>
      <c r="AV143" s="14" t="s">
        <v>85</v>
      </c>
      <c r="AW143" s="14" t="s">
        <v>31</v>
      </c>
      <c r="AX143" s="14" t="s">
        <v>78</v>
      </c>
      <c r="AY143" s="222" t="s">
        <v>161</v>
      </c>
    </row>
    <row r="144" s="13" customFormat="1">
      <c r="A144" s="13"/>
      <c r="B144" s="212"/>
      <c r="C144" s="13"/>
      <c r="D144" s="213" t="s">
        <v>169</v>
      </c>
      <c r="E144" s="214" t="s">
        <v>1</v>
      </c>
      <c r="F144" s="215" t="s">
        <v>85</v>
      </c>
      <c r="G144" s="13"/>
      <c r="H144" s="216">
        <v>1</v>
      </c>
      <c r="I144" s="217"/>
      <c r="J144" s="13"/>
      <c r="K144" s="13"/>
      <c r="L144" s="212"/>
      <c r="M144" s="218"/>
      <c r="N144" s="219"/>
      <c r="O144" s="219"/>
      <c r="P144" s="219"/>
      <c r="Q144" s="219"/>
      <c r="R144" s="219"/>
      <c r="S144" s="219"/>
      <c r="T144" s="22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14" t="s">
        <v>169</v>
      </c>
      <c r="AU144" s="214" t="s">
        <v>90</v>
      </c>
      <c r="AV144" s="13" t="s">
        <v>90</v>
      </c>
      <c r="AW144" s="13" t="s">
        <v>31</v>
      </c>
      <c r="AX144" s="13" t="s">
        <v>78</v>
      </c>
      <c r="AY144" s="214" t="s">
        <v>161</v>
      </c>
    </row>
    <row r="145" s="15" customFormat="1">
      <c r="A145" s="15"/>
      <c r="B145" s="228"/>
      <c r="C145" s="15"/>
      <c r="D145" s="213" t="s">
        <v>169</v>
      </c>
      <c r="E145" s="229" t="s">
        <v>1</v>
      </c>
      <c r="F145" s="230" t="s">
        <v>192</v>
      </c>
      <c r="G145" s="15"/>
      <c r="H145" s="231">
        <v>4</v>
      </c>
      <c r="I145" s="232"/>
      <c r="J145" s="15"/>
      <c r="K145" s="15"/>
      <c r="L145" s="228"/>
      <c r="M145" s="233"/>
      <c r="N145" s="234"/>
      <c r="O145" s="234"/>
      <c r="P145" s="234"/>
      <c r="Q145" s="234"/>
      <c r="R145" s="234"/>
      <c r="S145" s="234"/>
      <c r="T145" s="23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29" t="s">
        <v>169</v>
      </c>
      <c r="AU145" s="229" t="s">
        <v>90</v>
      </c>
      <c r="AV145" s="15" t="s">
        <v>167</v>
      </c>
      <c r="AW145" s="15" t="s">
        <v>31</v>
      </c>
      <c r="AX145" s="15" t="s">
        <v>85</v>
      </c>
      <c r="AY145" s="229" t="s">
        <v>161</v>
      </c>
    </row>
    <row r="146" s="2" customFormat="1" ht="21.75" customHeight="1">
      <c r="A146" s="37"/>
      <c r="B146" s="197"/>
      <c r="C146" s="198" t="s">
        <v>90</v>
      </c>
      <c r="D146" s="198" t="s">
        <v>163</v>
      </c>
      <c r="E146" s="199" t="s">
        <v>918</v>
      </c>
      <c r="F146" s="200" t="s">
        <v>919</v>
      </c>
      <c r="G146" s="201" t="s">
        <v>246</v>
      </c>
      <c r="H146" s="202">
        <v>0.34999999999999998</v>
      </c>
      <c r="I146" s="203"/>
      <c r="J146" s="204">
        <f>ROUND(I146*H146,1)</f>
        <v>0</v>
      </c>
      <c r="K146" s="205"/>
      <c r="L146" s="38"/>
      <c r="M146" s="206" t="s">
        <v>1</v>
      </c>
      <c r="N146" s="207" t="s">
        <v>44</v>
      </c>
      <c r="O146" s="76"/>
      <c r="P146" s="208">
        <f>O146*H146</f>
        <v>0</v>
      </c>
      <c r="Q146" s="208">
        <v>1.3271500000000001</v>
      </c>
      <c r="R146" s="208">
        <f>Q146*H146</f>
        <v>0.46450249999999998</v>
      </c>
      <c r="S146" s="208">
        <v>0</v>
      </c>
      <c r="T146" s="20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0" t="s">
        <v>167</v>
      </c>
      <c r="AT146" s="210" t="s">
        <v>163</v>
      </c>
      <c r="AU146" s="210" t="s">
        <v>90</v>
      </c>
      <c r="AY146" s="18" t="s">
        <v>161</v>
      </c>
      <c r="BE146" s="211">
        <f>IF(N146="základní",J146,0)</f>
        <v>0</v>
      </c>
      <c r="BF146" s="211">
        <f>IF(N146="snížená",J146,0)</f>
        <v>0</v>
      </c>
      <c r="BG146" s="211">
        <f>IF(N146="zákl. přenesená",J146,0)</f>
        <v>0</v>
      </c>
      <c r="BH146" s="211">
        <f>IF(N146="sníž. přenesená",J146,0)</f>
        <v>0</v>
      </c>
      <c r="BI146" s="211">
        <f>IF(N146="nulová",J146,0)</f>
        <v>0</v>
      </c>
      <c r="BJ146" s="18" t="s">
        <v>90</v>
      </c>
      <c r="BK146" s="211">
        <f>ROUND(I146*H146,1)</f>
        <v>0</v>
      </c>
      <c r="BL146" s="18" t="s">
        <v>167</v>
      </c>
      <c r="BM146" s="210" t="s">
        <v>920</v>
      </c>
    </row>
    <row r="147" s="14" customFormat="1">
      <c r="A147" s="14"/>
      <c r="B147" s="221"/>
      <c r="C147" s="14"/>
      <c r="D147" s="213" t="s">
        <v>169</v>
      </c>
      <c r="E147" s="222" t="s">
        <v>1</v>
      </c>
      <c r="F147" s="223" t="s">
        <v>175</v>
      </c>
      <c r="G147" s="14"/>
      <c r="H147" s="222" t="s">
        <v>1</v>
      </c>
      <c r="I147" s="224"/>
      <c r="J147" s="14"/>
      <c r="K147" s="14"/>
      <c r="L147" s="221"/>
      <c r="M147" s="225"/>
      <c r="N147" s="226"/>
      <c r="O147" s="226"/>
      <c r="P147" s="226"/>
      <c r="Q147" s="226"/>
      <c r="R147" s="226"/>
      <c r="S147" s="226"/>
      <c r="T147" s="227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22" t="s">
        <v>169</v>
      </c>
      <c r="AU147" s="222" t="s">
        <v>90</v>
      </c>
      <c r="AV147" s="14" t="s">
        <v>85</v>
      </c>
      <c r="AW147" s="14" t="s">
        <v>31</v>
      </c>
      <c r="AX147" s="14" t="s">
        <v>78</v>
      </c>
      <c r="AY147" s="222" t="s">
        <v>161</v>
      </c>
    </row>
    <row r="148" s="13" customFormat="1">
      <c r="A148" s="13"/>
      <c r="B148" s="212"/>
      <c r="C148" s="13"/>
      <c r="D148" s="213" t="s">
        <v>169</v>
      </c>
      <c r="E148" s="214" t="s">
        <v>1</v>
      </c>
      <c r="F148" s="215" t="s">
        <v>921</v>
      </c>
      <c r="G148" s="13"/>
      <c r="H148" s="216">
        <v>0.083000000000000004</v>
      </c>
      <c r="I148" s="217"/>
      <c r="J148" s="13"/>
      <c r="K148" s="13"/>
      <c r="L148" s="212"/>
      <c r="M148" s="218"/>
      <c r="N148" s="219"/>
      <c r="O148" s="219"/>
      <c r="P148" s="219"/>
      <c r="Q148" s="219"/>
      <c r="R148" s="219"/>
      <c r="S148" s="219"/>
      <c r="T148" s="22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14" t="s">
        <v>169</v>
      </c>
      <c r="AU148" s="214" t="s">
        <v>90</v>
      </c>
      <c r="AV148" s="13" t="s">
        <v>90</v>
      </c>
      <c r="AW148" s="13" t="s">
        <v>31</v>
      </c>
      <c r="AX148" s="13" t="s">
        <v>78</v>
      </c>
      <c r="AY148" s="214" t="s">
        <v>161</v>
      </c>
    </row>
    <row r="149" s="14" customFormat="1">
      <c r="A149" s="14"/>
      <c r="B149" s="221"/>
      <c r="C149" s="14"/>
      <c r="D149" s="213" t="s">
        <v>169</v>
      </c>
      <c r="E149" s="222" t="s">
        <v>1</v>
      </c>
      <c r="F149" s="223" t="s">
        <v>187</v>
      </c>
      <c r="G149" s="14"/>
      <c r="H149" s="222" t="s">
        <v>1</v>
      </c>
      <c r="I149" s="224"/>
      <c r="J149" s="14"/>
      <c r="K149" s="14"/>
      <c r="L149" s="221"/>
      <c r="M149" s="225"/>
      <c r="N149" s="226"/>
      <c r="O149" s="226"/>
      <c r="P149" s="226"/>
      <c r="Q149" s="226"/>
      <c r="R149" s="226"/>
      <c r="S149" s="226"/>
      <c r="T149" s="227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22" t="s">
        <v>169</v>
      </c>
      <c r="AU149" s="222" t="s">
        <v>90</v>
      </c>
      <c r="AV149" s="14" t="s">
        <v>85</v>
      </c>
      <c r="AW149" s="14" t="s">
        <v>31</v>
      </c>
      <c r="AX149" s="14" t="s">
        <v>78</v>
      </c>
      <c r="AY149" s="222" t="s">
        <v>161</v>
      </c>
    </row>
    <row r="150" s="13" customFormat="1">
      <c r="A150" s="13"/>
      <c r="B150" s="212"/>
      <c r="C150" s="13"/>
      <c r="D150" s="213" t="s">
        <v>169</v>
      </c>
      <c r="E150" s="214" t="s">
        <v>1</v>
      </c>
      <c r="F150" s="215" t="s">
        <v>922</v>
      </c>
      <c r="G150" s="13"/>
      <c r="H150" s="216">
        <v>0.16200000000000001</v>
      </c>
      <c r="I150" s="217"/>
      <c r="J150" s="13"/>
      <c r="K150" s="13"/>
      <c r="L150" s="212"/>
      <c r="M150" s="218"/>
      <c r="N150" s="219"/>
      <c r="O150" s="219"/>
      <c r="P150" s="219"/>
      <c r="Q150" s="219"/>
      <c r="R150" s="219"/>
      <c r="S150" s="219"/>
      <c r="T150" s="22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14" t="s">
        <v>169</v>
      </c>
      <c r="AU150" s="214" t="s">
        <v>90</v>
      </c>
      <c r="AV150" s="13" t="s">
        <v>90</v>
      </c>
      <c r="AW150" s="13" t="s">
        <v>31</v>
      </c>
      <c r="AX150" s="13" t="s">
        <v>78</v>
      </c>
      <c r="AY150" s="214" t="s">
        <v>161</v>
      </c>
    </row>
    <row r="151" s="14" customFormat="1">
      <c r="A151" s="14"/>
      <c r="B151" s="221"/>
      <c r="C151" s="14"/>
      <c r="D151" s="213" t="s">
        <v>169</v>
      </c>
      <c r="E151" s="222" t="s">
        <v>1</v>
      </c>
      <c r="F151" s="223" t="s">
        <v>923</v>
      </c>
      <c r="G151" s="14"/>
      <c r="H151" s="222" t="s">
        <v>1</v>
      </c>
      <c r="I151" s="224"/>
      <c r="J151" s="14"/>
      <c r="K151" s="14"/>
      <c r="L151" s="221"/>
      <c r="M151" s="225"/>
      <c r="N151" s="226"/>
      <c r="O151" s="226"/>
      <c r="P151" s="226"/>
      <c r="Q151" s="226"/>
      <c r="R151" s="226"/>
      <c r="S151" s="226"/>
      <c r="T151" s="227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22" t="s">
        <v>169</v>
      </c>
      <c r="AU151" s="222" t="s">
        <v>90</v>
      </c>
      <c r="AV151" s="14" t="s">
        <v>85</v>
      </c>
      <c r="AW151" s="14" t="s">
        <v>31</v>
      </c>
      <c r="AX151" s="14" t="s">
        <v>78</v>
      </c>
      <c r="AY151" s="222" t="s">
        <v>161</v>
      </c>
    </row>
    <row r="152" s="13" customFormat="1">
      <c r="A152" s="13"/>
      <c r="B152" s="212"/>
      <c r="C152" s="13"/>
      <c r="D152" s="213" t="s">
        <v>169</v>
      </c>
      <c r="E152" s="214" t="s">
        <v>1</v>
      </c>
      <c r="F152" s="215" t="s">
        <v>924</v>
      </c>
      <c r="G152" s="13"/>
      <c r="H152" s="216">
        <v>0.105</v>
      </c>
      <c r="I152" s="217"/>
      <c r="J152" s="13"/>
      <c r="K152" s="13"/>
      <c r="L152" s="212"/>
      <c r="M152" s="218"/>
      <c r="N152" s="219"/>
      <c r="O152" s="219"/>
      <c r="P152" s="219"/>
      <c r="Q152" s="219"/>
      <c r="R152" s="219"/>
      <c r="S152" s="219"/>
      <c r="T152" s="22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14" t="s">
        <v>169</v>
      </c>
      <c r="AU152" s="214" t="s">
        <v>90</v>
      </c>
      <c r="AV152" s="13" t="s">
        <v>90</v>
      </c>
      <c r="AW152" s="13" t="s">
        <v>31</v>
      </c>
      <c r="AX152" s="13" t="s">
        <v>78</v>
      </c>
      <c r="AY152" s="214" t="s">
        <v>161</v>
      </c>
    </row>
    <row r="153" s="15" customFormat="1">
      <c r="A153" s="15"/>
      <c r="B153" s="228"/>
      <c r="C153" s="15"/>
      <c r="D153" s="213" t="s">
        <v>169</v>
      </c>
      <c r="E153" s="229" t="s">
        <v>1</v>
      </c>
      <c r="F153" s="230" t="s">
        <v>192</v>
      </c>
      <c r="G153" s="15"/>
      <c r="H153" s="231">
        <v>0.34999999999999998</v>
      </c>
      <c r="I153" s="232"/>
      <c r="J153" s="15"/>
      <c r="K153" s="15"/>
      <c r="L153" s="228"/>
      <c r="M153" s="233"/>
      <c r="N153" s="234"/>
      <c r="O153" s="234"/>
      <c r="P153" s="234"/>
      <c r="Q153" s="234"/>
      <c r="R153" s="234"/>
      <c r="S153" s="234"/>
      <c r="T153" s="23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29" t="s">
        <v>169</v>
      </c>
      <c r="AU153" s="229" t="s">
        <v>90</v>
      </c>
      <c r="AV153" s="15" t="s">
        <v>167</v>
      </c>
      <c r="AW153" s="15" t="s">
        <v>31</v>
      </c>
      <c r="AX153" s="15" t="s">
        <v>85</v>
      </c>
      <c r="AY153" s="229" t="s">
        <v>161</v>
      </c>
    </row>
    <row r="154" s="2" customFormat="1" ht="21.75" customHeight="1">
      <c r="A154" s="37"/>
      <c r="B154" s="197"/>
      <c r="C154" s="198" t="s">
        <v>95</v>
      </c>
      <c r="D154" s="198" t="s">
        <v>163</v>
      </c>
      <c r="E154" s="199" t="s">
        <v>925</v>
      </c>
      <c r="F154" s="200" t="s">
        <v>926</v>
      </c>
      <c r="G154" s="201" t="s">
        <v>173</v>
      </c>
      <c r="H154" s="202">
        <v>4.8399999999999999</v>
      </c>
      <c r="I154" s="203"/>
      <c r="J154" s="204">
        <f>ROUND(I154*H154,1)</f>
        <v>0</v>
      </c>
      <c r="K154" s="205"/>
      <c r="L154" s="38"/>
      <c r="M154" s="206" t="s">
        <v>1</v>
      </c>
      <c r="N154" s="207" t="s">
        <v>44</v>
      </c>
      <c r="O154" s="76"/>
      <c r="P154" s="208">
        <f>O154*H154</f>
        <v>0</v>
      </c>
      <c r="Q154" s="208">
        <v>0.061969999999999997</v>
      </c>
      <c r="R154" s="208">
        <f>Q154*H154</f>
        <v>0.2999348</v>
      </c>
      <c r="S154" s="208">
        <v>0</v>
      </c>
      <c r="T154" s="20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0" t="s">
        <v>167</v>
      </c>
      <c r="AT154" s="210" t="s">
        <v>163</v>
      </c>
      <c r="AU154" s="210" t="s">
        <v>90</v>
      </c>
      <c r="AY154" s="18" t="s">
        <v>161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8" t="s">
        <v>90</v>
      </c>
      <c r="BK154" s="211">
        <f>ROUND(I154*H154,1)</f>
        <v>0</v>
      </c>
      <c r="BL154" s="18" t="s">
        <v>167</v>
      </c>
      <c r="BM154" s="210" t="s">
        <v>927</v>
      </c>
    </row>
    <row r="155" s="14" customFormat="1">
      <c r="A155" s="14"/>
      <c r="B155" s="221"/>
      <c r="C155" s="14"/>
      <c r="D155" s="213" t="s">
        <v>169</v>
      </c>
      <c r="E155" s="222" t="s">
        <v>1</v>
      </c>
      <c r="F155" s="223" t="s">
        <v>187</v>
      </c>
      <c r="G155" s="14"/>
      <c r="H155" s="222" t="s">
        <v>1</v>
      </c>
      <c r="I155" s="224"/>
      <c r="J155" s="14"/>
      <c r="K155" s="14"/>
      <c r="L155" s="221"/>
      <c r="M155" s="225"/>
      <c r="N155" s="226"/>
      <c r="O155" s="226"/>
      <c r="P155" s="226"/>
      <c r="Q155" s="226"/>
      <c r="R155" s="226"/>
      <c r="S155" s="226"/>
      <c r="T155" s="22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22" t="s">
        <v>169</v>
      </c>
      <c r="AU155" s="222" t="s">
        <v>90</v>
      </c>
      <c r="AV155" s="14" t="s">
        <v>85</v>
      </c>
      <c r="AW155" s="14" t="s">
        <v>31</v>
      </c>
      <c r="AX155" s="14" t="s">
        <v>78</v>
      </c>
      <c r="AY155" s="222" t="s">
        <v>161</v>
      </c>
    </row>
    <row r="156" s="13" customFormat="1">
      <c r="A156" s="13"/>
      <c r="B156" s="212"/>
      <c r="C156" s="13"/>
      <c r="D156" s="213" t="s">
        <v>169</v>
      </c>
      <c r="E156" s="214" t="s">
        <v>1</v>
      </c>
      <c r="F156" s="215" t="s">
        <v>928</v>
      </c>
      <c r="G156" s="13"/>
      <c r="H156" s="216">
        <v>2.6400000000000001</v>
      </c>
      <c r="I156" s="217"/>
      <c r="J156" s="13"/>
      <c r="K156" s="13"/>
      <c r="L156" s="212"/>
      <c r="M156" s="218"/>
      <c r="N156" s="219"/>
      <c r="O156" s="219"/>
      <c r="P156" s="219"/>
      <c r="Q156" s="219"/>
      <c r="R156" s="219"/>
      <c r="S156" s="219"/>
      <c r="T156" s="22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14" t="s">
        <v>169</v>
      </c>
      <c r="AU156" s="214" t="s">
        <v>90</v>
      </c>
      <c r="AV156" s="13" t="s">
        <v>90</v>
      </c>
      <c r="AW156" s="13" t="s">
        <v>31</v>
      </c>
      <c r="AX156" s="13" t="s">
        <v>78</v>
      </c>
      <c r="AY156" s="214" t="s">
        <v>161</v>
      </c>
    </row>
    <row r="157" s="13" customFormat="1">
      <c r="A157" s="13"/>
      <c r="B157" s="212"/>
      <c r="C157" s="13"/>
      <c r="D157" s="213" t="s">
        <v>169</v>
      </c>
      <c r="E157" s="214" t="s">
        <v>1</v>
      </c>
      <c r="F157" s="215" t="s">
        <v>929</v>
      </c>
      <c r="G157" s="13"/>
      <c r="H157" s="216">
        <v>2.2000000000000002</v>
      </c>
      <c r="I157" s="217"/>
      <c r="J157" s="13"/>
      <c r="K157" s="13"/>
      <c r="L157" s="212"/>
      <c r="M157" s="218"/>
      <c r="N157" s="219"/>
      <c r="O157" s="219"/>
      <c r="P157" s="219"/>
      <c r="Q157" s="219"/>
      <c r="R157" s="219"/>
      <c r="S157" s="219"/>
      <c r="T157" s="22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14" t="s">
        <v>169</v>
      </c>
      <c r="AU157" s="214" t="s">
        <v>90</v>
      </c>
      <c r="AV157" s="13" t="s">
        <v>90</v>
      </c>
      <c r="AW157" s="13" t="s">
        <v>31</v>
      </c>
      <c r="AX157" s="13" t="s">
        <v>78</v>
      </c>
      <c r="AY157" s="214" t="s">
        <v>161</v>
      </c>
    </row>
    <row r="158" s="15" customFormat="1">
      <c r="A158" s="15"/>
      <c r="B158" s="228"/>
      <c r="C158" s="15"/>
      <c r="D158" s="213" t="s">
        <v>169</v>
      </c>
      <c r="E158" s="229" t="s">
        <v>1</v>
      </c>
      <c r="F158" s="230" t="s">
        <v>192</v>
      </c>
      <c r="G158" s="15"/>
      <c r="H158" s="231">
        <v>4.8399999999999999</v>
      </c>
      <c r="I158" s="232"/>
      <c r="J158" s="15"/>
      <c r="K158" s="15"/>
      <c r="L158" s="228"/>
      <c r="M158" s="233"/>
      <c r="N158" s="234"/>
      <c r="O158" s="234"/>
      <c r="P158" s="234"/>
      <c r="Q158" s="234"/>
      <c r="R158" s="234"/>
      <c r="S158" s="234"/>
      <c r="T158" s="23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29" t="s">
        <v>169</v>
      </c>
      <c r="AU158" s="229" t="s">
        <v>90</v>
      </c>
      <c r="AV158" s="15" t="s">
        <v>167</v>
      </c>
      <c r="AW158" s="15" t="s">
        <v>31</v>
      </c>
      <c r="AX158" s="15" t="s">
        <v>85</v>
      </c>
      <c r="AY158" s="229" t="s">
        <v>161</v>
      </c>
    </row>
    <row r="159" s="12" customFormat="1" ht="22.8" customHeight="1">
      <c r="A159" s="12"/>
      <c r="B159" s="184"/>
      <c r="C159" s="12"/>
      <c r="D159" s="185" t="s">
        <v>77</v>
      </c>
      <c r="E159" s="195" t="s">
        <v>313</v>
      </c>
      <c r="F159" s="195" t="s">
        <v>314</v>
      </c>
      <c r="G159" s="12"/>
      <c r="H159" s="12"/>
      <c r="I159" s="187"/>
      <c r="J159" s="196">
        <f>BK159</f>
        <v>0</v>
      </c>
      <c r="K159" s="12"/>
      <c r="L159" s="184"/>
      <c r="M159" s="189"/>
      <c r="N159" s="190"/>
      <c r="O159" s="190"/>
      <c r="P159" s="191">
        <f>P160</f>
        <v>0</v>
      </c>
      <c r="Q159" s="190"/>
      <c r="R159" s="191">
        <f>R160</f>
        <v>0</v>
      </c>
      <c r="S159" s="190"/>
      <c r="T159" s="192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85" t="s">
        <v>85</v>
      </c>
      <c r="AT159" s="193" t="s">
        <v>77</v>
      </c>
      <c r="AU159" s="193" t="s">
        <v>85</v>
      </c>
      <c r="AY159" s="185" t="s">
        <v>161</v>
      </c>
      <c r="BK159" s="194">
        <f>BK160</f>
        <v>0</v>
      </c>
    </row>
    <row r="160" s="2" customFormat="1" ht="16.5" customHeight="1">
      <c r="A160" s="37"/>
      <c r="B160" s="197"/>
      <c r="C160" s="198" t="s">
        <v>167</v>
      </c>
      <c r="D160" s="198" t="s">
        <v>163</v>
      </c>
      <c r="E160" s="199" t="s">
        <v>316</v>
      </c>
      <c r="F160" s="200" t="s">
        <v>317</v>
      </c>
      <c r="G160" s="201" t="s">
        <v>318</v>
      </c>
      <c r="H160" s="202">
        <v>0.86499999999999999</v>
      </c>
      <c r="I160" s="203"/>
      <c r="J160" s="204">
        <f>ROUND(I160*H160,1)</f>
        <v>0</v>
      </c>
      <c r="K160" s="205"/>
      <c r="L160" s="38"/>
      <c r="M160" s="206" t="s">
        <v>1</v>
      </c>
      <c r="N160" s="207" t="s">
        <v>44</v>
      </c>
      <c r="O160" s="76"/>
      <c r="P160" s="208">
        <f>O160*H160</f>
        <v>0</v>
      </c>
      <c r="Q160" s="208">
        <v>0</v>
      </c>
      <c r="R160" s="208">
        <f>Q160*H160</f>
        <v>0</v>
      </c>
      <c r="S160" s="208">
        <v>0</v>
      </c>
      <c r="T160" s="209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0" t="s">
        <v>167</v>
      </c>
      <c r="AT160" s="210" t="s">
        <v>163</v>
      </c>
      <c r="AU160" s="210" t="s">
        <v>90</v>
      </c>
      <c r="AY160" s="18" t="s">
        <v>161</v>
      </c>
      <c r="BE160" s="211">
        <f>IF(N160="základní",J160,0)</f>
        <v>0</v>
      </c>
      <c r="BF160" s="211">
        <f>IF(N160="snížená",J160,0)</f>
        <v>0</v>
      </c>
      <c r="BG160" s="211">
        <f>IF(N160="zákl. přenesená",J160,0)</f>
        <v>0</v>
      </c>
      <c r="BH160" s="211">
        <f>IF(N160="sníž. přenesená",J160,0)</f>
        <v>0</v>
      </c>
      <c r="BI160" s="211">
        <f>IF(N160="nulová",J160,0)</f>
        <v>0</v>
      </c>
      <c r="BJ160" s="18" t="s">
        <v>90</v>
      </c>
      <c r="BK160" s="211">
        <f>ROUND(I160*H160,1)</f>
        <v>0</v>
      </c>
      <c r="BL160" s="18" t="s">
        <v>167</v>
      </c>
      <c r="BM160" s="210" t="s">
        <v>930</v>
      </c>
    </row>
    <row r="161" s="12" customFormat="1" ht="25.92" customHeight="1">
      <c r="A161" s="12"/>
      <c r="B161" s="184"/>
      <c r="C161" s="12"/>
      <c r="D161" s="185" t="s">
        <v>77</v>
      </c>
      <c r="E161" s="186" t="s">
        <v>320</v>
      </c>
      <c r="F161" s="186" t="s">
        <v>321</v>
      </c>
      <c r="G161" s="12"/>
      <c r="H161" s="12"/>
      <c r="I161" s="187"/>
      <c r="J161" s="188">
        <f>BK161</f>
        <v>0</v>
      </c>
      <c r="K161" s="12"/>
      <c r="L161" s="184"/>
      <c r="M161" s="189"/>
      <c r="N161" s="190"/>
      <c r="O161" s="190"/>
      <c r="P161" s="191">
        <f>P162+P204</f>
        <v>0</v>
      </c>
      <c r="Q161" s="190"/>
      <c r="R161" s="191">
        <f>R162+R204</f>
        <v>1.6208489499999998</v>
      </c>
      <c r="S161" s="190"/>
      <c r="T161" s="192">
        <f>T162+T204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85" t="s">
        <v>90</v>
      </c>
      <c r="AT161" s="193" t="s">
        <v>77</v>
      </c>
      <c r="AU161" s="193" t="s">
        <v>78</v>
      </c>
      <c r="AY161" s="185" t="s">
        <v>161</v>
      </c>
      <c r="BK161" s="194">
        <f>BK162+BK204</f>
        <v>0</v>
      </c>
    </row>
    <row r="162" s="12" customFormat="1" ht="22.8" customHeight="1">
      <c r="A162" s="12"/>
      <c r="B162" s="184"/>
      <c r="C162" s="12"/>
      <c r="D162" s="185" t="s">
        <v>77</v>
      </c>
      <c r="E162" s="195" t="s">
        <v>358</v>
      </c>
      <c r="F162" s="195" t="s">
        <v>359</v>
      </c>
      <c r="G162" s="12"/>
      <c r="H162" s="12"/>
      <c r="I162" s="187"/>
      <c r="J162" s="196">
        <f>BK162</f>
        <v>0</v>
      </c>
      <c r="K162" s="12"/>
      <c r="L162" s="184"/>
      <c r="M162" s="189"/>
      <c r="N162" s="190"/>
      <c r="O162" s="190"/>
      <c r="P162" s="191">
        <f>SUM(P163:P203)</f>
        <v>0</v>
      </c>
      <c r="Q162" s="190"/>
      <c r="R162" s="191">
        <f>SUM(R163:R203)</f>
        <v>1.6208489499999998</v>
      </c>
      <c r="S162" s="190"/>
      <c r="T162" s="192">
        <f>SUM(T163:T203)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85" t="s">
        <v>90</v>
      </c>
      <c r="AT162" s="193" t="s">
        <v>77</v>
      </c>
      <c r="AU162" s="193" t="s">
        <v>85</v>
      </c>
      <c r="AY162" s="185" t="s">
        <v>161</v>
      </c>
      <c r="BK162" s="194">
        <f>SUM(BK163:BK203)</f>
        <v>0</v>
      </c>
    </row>
    <row r="163" s="2" customFormat="1" ht="21.75" customHeight="1">
      <c r="A163" s="37"/>
      <c r="B163" s="197"/>
      <c r="C163" s="198" t="s">
        <v>193</v>
      </c>
      <c r="D163" s="198" t="s">
        <v>163</v>
      </c>
      <c r="E163" s="199" t="s">
        <v>931</v>
      </c>
      <c r="F163" s="200" t="s">
        <v>932</v>
      </c>
      <c r="G163" s="201" t="s">
        <v>173</v>
      </c>
      <c r="H163" s="202">
        <v>6.21</v>
      </c>
      <c r="I163" s="203"/>
      <c r="J163" s="204">
        <f>ROUND(I163*H163,1)</f>
        <v>0</v>
      </c>
      <c r="K163" s="205"/>
      <c r="L163" s="38"/>
      <c r="M163" s="206" t="s">
        <v>1</v>
      </c>
      <c r="N163" s="207" t="s">
        <v>44</v>
      </c>
      <c r="O163" s="76"/>
      <c r="P163" s="208">
        <f>O163*H163</f>
        <v>0</v>
      </c>
      <c r="Q163" s="208">
        <v>0.024760000000000001</v>
      </c>
      <c r="R163" s="208">
        <f>Q163*H163</f>
        <v>0.1537596</v>
      </c>
      <c r="S163" s="208">
        <v>0</v>
      </c>
      <c r="T163" s="209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0" t="s">
        <v>263</v>
      </c>
      <c r="AT163" s="210" t="s">
        <v>163</v>
      </c>
      <c r="AU163" s="210" t="s">
        <v>90</v>
      </c>
      <c r="AY163" s="18" t="s">
        <v>161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18" t="s">
        <v>90</v>
      </c>
      <c r="BK163" s="211">
        <f>ROUND(I163*H163,1)</f>
        <v>0</v>
      </c>
      <c r="BL163" s="18" t="s">
        <v>263</v>
      </c>
      <c r="BM163" s="210" t="s">
        <v>933</v>
      </c>
    </row>
    <row r="164" s="13" customFormat="1">
      <c r="A164" s="13"/>
      <c r="B164" s="212"/>
      <c r="C164" s="13"/>
      <c r="D164" s="213" t="s">
        <v>169</v>
      </c>
      <c r="E164" s="214" t="s">
        <v>1</v>
      </c>
      <c r="F164" s="215" t="s">
        <v>934</v>
      </c>
      <c r="G164" s="13"/>
      <c r="H164" s="216">
        <v>6.21</v>
      </c>
      <c r="I164" s="217"/>
      <c r="J164" s="13"/>
      <c r="K164" s="13"/>
      <c r="L164" s="212"/>
      <c r="M164" s="218"/>
      <c r="N164" s="219"/>
      <c r="O164" s="219"/>
      <c r="P164" s="219"/>
      <c r="Q164" s="219"/>
      <c r="R164" s="219"/>
      <c r="S164" s="219"/>
      <c r="T164" s="22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14" t="s">
        <v>169</v>
      </c>
      <c r="AU164" s="214" t="s">
        <v>90</v>
      </c>
      <c r="AV164" s="13" t="s">
        <v>90</v>
      </c>
      <c r="AW164" s="13" t="s">
        <v>31</v>
      </c>
      <c r="AX164" s="13" t="s">
        <v>85</v>
      </c>
      <c r="AY164" s="214" t="s">
        <v>161</v>
      </c>
    </row>
    <row r="165" s="2" customFormat="1" ht="21.75" customHeight="1">
      <c r="A165" s="37"/>
      <c r="B165" s="197"/>
      <c r="C165" s="198" t="s">
        <v>177</v>
      </c>
      <c r="D165" s="198" t="s">
        <v>163</v>
      </c>
      <c r="E165" s="199" t="s">
        <v>935</v>
      </c>
      <c r="F165" s="200" t="s">
        <v>936</v>
      </c>
      <c r="G165" s="201" t="s">
        <v>173</v>
      </c>
      <c r="H165" s="202">
        <v>3.1150000000000002</v>
      </c>
      <c r="I165" s="203"/>
      <c r="J165" s="204">
        <f>ROUND(I165*H165,1)</f>
        <v>0</v>
      </c>
      <c r="K165" s="205"/>
      <c r="L165" s="38"/>
      <c r="M165" s="206" t="s">
        <v>1</v>
      </c>
      <c r="N165" s="207" t="s">
        <v>44</v>
      </c>
      <c r="O165" s="76"/>
      <c r="P165" s="208">
        <f>O165*H165</f>
        <v>0</v>
      </c>
      <c r="Q165" s="208">
        <v>0.025510000000000001</v>
      </c>
      <c r="R165" s="208">
        <f>Q165*H165</f>
        <v>0.079463650000000011</v>
      </c>
      <c r="S165" s="208">
        <v>0</v>
      </c>
      <c r="T165" s="20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0" t="s">
        <v>263</v>
      </c>
      <c r="AT165" s="210" t="s">
        <v>163</v>
      </c>
      <c r="AU165" s="210" t="s">
        <v>90</v>
      </c>
      <c r="AY165" s="18" t="s">
        <v>161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8" t="s">
        <v>90</v>
      </c>
      <c r="BK165" s="211">
        <f>ROUND(I165*H165,1)</f>
        <v>0</v>
      </c>
      <c r="BL165" s="18" t="s">
        <v>263</v>
      </c>
      <c r="BM165" s="210" t="s">
        <v>937</v>
      </c>
    </row>
    <row r="166" s="14" customFormat="1">
      <c r="A166" s="14"/>
      <c r="B166" s="221"/>
      <c r="C166" s="14"/>
      <c r="D166" s="213" t="s">
        <v>169</v>
      </c>
      <c r="E166" s="222" t="s">
        <v>1</v>
      </c>
      <c r="F166" s="223" t="s">
        <v>938</v>
      </c>
      <c r="G166" s="14"/>
      <c r="H166" s="222" t="s">
        <v>1</v>
      </c>
      <c r="I166" s="224"/>
      <c r="J166" s="14"/>
      <c r="K166" s="14"/>
      <c r="L166" s="221"/>
      <c r="M166" s="225"/>
      <c r="N166" s="226"/>
      <c r="O166" s="226"/>
      <c r="P166" s="226"/>
      <c r="Q166" s="226"/>
      <c r="R166" s="226"/>
      <c r="S166" s="226"/>
      <c r="T166" s="227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22" t="s">
        <v>169</v>
      </c>
      <c r="AU166" s="222" t="s">
        <v>90</v>
      </c>
      <c r="AV166" s="14" t="s">
        <v>85</v>
      </c>
      <c r="AW166" s="14" t="s">
        <v>31</v>
      </c>
      <c r="AX166" s="14" t="s">
        <v>78</v>
      </c>
      <c r="AY166" s="222" t="s">
        <v>161</v>
      </c>
    </row>
    <row r="167" s="13" customFormat="1">
      <c r="A167" s="13"/>
      <c r="B167" s="212"/>
      <c r="C167" s="13"/>
      <c r="D167" s="213" t="s">
        <v>169</v>
      </c>
      <c r="E167" s="214" t="s">
        <v>1</v>
      </c>
      <c r="F167" s="215" t="s">
        <v>939</v>
      </c>
      <c r="G167" s="13"/>
      <c r="H167" s="216">
        <v>1.925</v>
      </c>
      <c r="I167" s="217"/>
      <c r="J167" s="13"/>
      <c r="K167" s="13"/>
      <c r="L167" s="212"/>
      <c r="M167" s="218"/>
      <c r="N167" s="219"/>
      <c r="O167" s="219"/>
      <c r="P167" s="219"/>
      <c r="Q167" s="219"/>
      <c r="R167" s="219"/>
      <c r="S167" s="219"/>
      <c r="T167" s="22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14" t="s">
        <v>169</v>
      </c>
      <c r="AU167" s="214" t="s">
        <v>90</v>
      </c>
      <c r="AV167" s="13" t="s">
        <v>90</v>
      </c>
      <c r="AW167" s="13" t="s">
        <v>31</v>
      </c>
      <c r="AX167" s="13" t="s">
        <v>78</v>
      </c>
      <c r="AY167" s="214" t="s">
        <v>161</v>
      </c>
    </row>
    <row r="168" s="14" customFormat="1">
      <c r="A168" s="14"/>
      <c r="B168" s="221"/>
      <c r="C168" s="14"/>
      <c r="D168" s="213" t="s">
        <v>169</v>
      </c>
      <c r="E168" s="222" t="s">
        <v>1</v>
      </c>
      <c r="F168" s="223" t="s">
        <v>940</v>
      </c>
      <c r="G168" s="14"/>
      <c r="H168" s="222" t="s">
        <v>1</v>
      </c>
      <c r="I168" s="224"/>
      <c r="J168" s="14"/>
      <c r="K168" s="14"/>
      <c r="L168" s="221"/>
      <c r="M168" s="225"/>
      <c r="N168" s="226"/>
      <c r="O168" s="226"/>
      <c r="P168" s="226"/>
      <c r="Q168" s="226"/>
      <c r="R168" s="226"/>
      <c r="S168" s="226"/>
      <c r="T168" s="227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22" t="s">
        <v>169</v>
      </c>
      <c r="AU168" s="222" t="s">
        <v>90</v>
      </c>
      <c r="AV168" s="14" t="s">
        <v>85</v>
      </c>
      <c r="AW168" s="14" t="s">
        <v>31</v>
      </c>
      <c r="AX168" s="14" t="s">
        <v>78</v>
      </c>
      <c r="AY168" s="222" t="s">
        <v>161</v>
      </c>
    </row>
    <row r="169" s="13" customFormat="1">
      <c r="A169" s="13"/>
      <c r="B169" s="212"/>
      <c r="C169" s="13"/>
      <c r="D169" s="213" t="s">
        <v>169</v>
      </c>
      <c r="E169" s="214" t="s">
        <v>1</v>
      </c>
      <c r="F169" s="215" t="s">
        <v>941</v>
      </c>
      <c r="G169" s="13"/>
      <c r="H169" s="216">
        <v>1.19</v>
      </c>
      <c r="I169" s="217"/>
      <c r="J169" s="13"/>
      <c r="K169" s="13"/>
      <c r="L169" s="212"/>
      <c r="M169" s="218"/>
      <c r="N169" s="219"/>
      <c r="O169" s="219"/>
      <c r="P169" s="219"/>
      <c r="Q169" s="219"/>
      <c r="R169" s="219"/>
      <c r="S169" s="219"/>
      <c r="T169" s="22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14" t="s">
        <v>169</v>
      </c>
      <c r="AU169" s="214" t="s">
        <v>90</v>
      </c>
      <c r="AV169" s="13" t="s">
        <v>90</v>
      </c>
      <c r="AW169" s="13" t="s">
        <v>31</v>
      </c>
      <c r="AX169" s="13" t="s">
        <v>78</v>
      </c>
      <c r="AY169" s="214" t="s">
        <v>161</v>
      </c>
    </row>
    <row r="170" s="15" customFormat="1">
      <c r="A170" s="15"/>
      <c r="B170" s="228"/>
      <c r="C170" s="15"/>
      <c r="D170" s="213" t="s">
        <v>169</v>
      </c>
      <c r="E170" s="229" t="s">
        <v>1</v>
      </c>
      <c r="F170" s="230" t="s">
        <v>192</v>
      </c>
      <c r="G170" s="15"/>
      <c r="H170" s="231">
        <v>3.1150000000000002</v>
      </c>
      <c r="I170" s="232"/>
      <c r="J170" s="15"/>
      <c r="K170" s="15"/>
      <c r="L170" s="228"/>
      <c r="M170" s="233"/>
      <c r="N170" s="234"/>
      <c r="O170" s="234"/>
      <c r="P170" s="234"/>
      <c r="Q170" s="234"/>
      <c r="R170" s="234"/>
      <c r="S170" s="234"/>
      <c r="T170" s="23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29" t="s">
        <v>169</v>
      </c>
      <c r="AU170" s="229" t="s">
        <v>90</v>
      </c>
      <c r="AV170" s="15" t="s">
        <v>167</v>
      </c>
      <c r="AW170" s="15" t="s">
        <v>31</v>
      </c>
      <c r="AX170" s="15" t="s">
        <v>85</v>
      </c>
      <c r="AY170" s="229" t="s">
        <v>161</v>
      </c>
    </row>
    <row r="171" s="2" customFormat="1" ht="16.5" customHeight="1">
      <c r="A171" s="37"/>
      <c r="B171" s="197"/>
      <c r="C171" s="198" t="s">
        <v>204</v>
      </c>
      <c r="D171" s="198" t="s">
        <v>163</v>
      </c>
      <c r="E171" s="199" t="s">
        <v>942</v>
      </c>
      <c r="F171" s="200" t="s">
        <v>943</v>
      </c>
      <c r="G171" s="201" t="s">
        <v>166</v>
      </c>
      <c r="H171" s="202">
        <v>8.0999999999999996</v>
      </c>
      <c r="I171" s="203"/>
      <c r="J171" s="204">
        <f>ROUND(I171*H171,1)</f>
        <v>0</v>
      </c>
      <c r="K171" s="205"/>
      <c r="L171" s="38"/>
      <c r="M171" s="206" t="s">
        <v>1</v>
      </c>
      <c r="N171" s="207" t="s">
        <v>44</v>
      </c>
      <c r="O171" s="76"/>
      <c r="P171" s="208">
        <f>O171*H171</f>
        <v>0</v>
      </c>
      <c r="Q171" s="208">
        <v>0.00091</v>
      </c>
      <c r="R171" s="208">
        <f>Q171*H171</f>
        <v>0.0073709999999999999</v>
      </c>
      <c r="S171" s="208">
        <v>0</v>
      </c>
      <c r="T171" s="20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0" t="s">
        <v>263</v>
      </c>
      <c r="AT171" s="210" t="s">
        <v>163</v>
      </c>
      <c r="AU171" s="210" t="s">
        <v>90</v>
      </c>
      <c r="AY171" s="18" t="s">
        <v>161</v>
      </c>
      <c r="BE171" s="211">
        <f>IF(N171="základní",J171,0)</f>
        <v>0</v>
      </c>
      <c r="BF171" s="211">
        <f>IF(N171="snížená",J171,0)</f>
        <v>0</v>
      </c>
      <c r="BG171" s="211">
        <f>IF(N171="zákl. přenesená",J171,0)</f>
        <v>0</v>
      </c>
      <c r="BH171" s="211">
        <f>IF(N171="sníž. přenesená",J171,0)</f>
        <v>0</v>
      </c>
      <c r="BI171" s="211">
        <f>IF(N171="nulová",J171,0)</f>
        <v>0</v>
      </c>
      <c r="BJ171" s="18" t="s">
        <v>90</v>
      </c>
      <c r="BK171" s="211">
        <f>ROUND(I171*H171,1)</f>
        <v>0</v>
      </c>
      <c r="BL171" s="18" t="s">
        <v>263</v>
      </c>
      <c r="BM171" s="210" t="s">
        <v>944</v>
      </c>
    </row>
    <row r="172" s="13" customFormat="1">
      <c r="A172" s="13"/>
      <c r="B172" s="212"/>
      <c r="C172" s="13"/>
      <c r="D172" s="213" t="s">
        <v>169</v>
      </c>
      <c r="E172" s="214" t="s">
        <v>1</v>
      </c>
      <c r="F172" s="215" t="s">
        <v>945</v>
      </c>
      <c r="G172" s="13"/>
      <c r="H172" s="216">
        <v>8.0999999999999996</v>
      </c>
      <c r="I172" s="217"/>
      <c r="J172" s="13"/>
      <c r="K172" s="13"/>
      <c r="L172" s="212"/>
      <c r="M172" s="218"/>
      <c r="N172" s="219"/>
      <c r="O172" s="219"/>
      <c r="P172" s="219"/>
      <c r="Q172" s="219"/>
      <c r="R172" s="219"/>
      <c r="S172" s="219"/>
      <c r="T172" s="22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14" t="s">
        <v>169</v>
      </c>
      <c r="AU172" s="214" t="s">
        <v>90</v>
      </c>
      <c r="AV172" s="13" t="s">
        <v>90</v>
      </c>
      <c r="AW172" s="13" t="s">
        <v>31</v>
      </c>
      <c r="AX172" s="13" t="s">
        <v>85</v>
      </c>
      <c r="AY172" s="214" t="s">
        <v>161</v>
      </c>
    </row>
    <row r="173" s="2" customFormat="1" ht="16.5" customHeight="1">
      <c r="A173" s="37"/>
      <c r="B173" s="197"/>
      <c r="C173" s="198" t="s">
        <v>217</v>
      </c>
      <c r="D173" s="198" t="s">
        <v>163</v>
      </c>
      <c r="E173" s="199" t="s">
        <v>946</v>
      </c>
      <c r="F173" s="200" t="s">
        <v>947</v>
      </c>
      <c r="G173" s="201" t="s">
        <v>173</v>
      </c>
      <c r="H173" s="202">
        <v>9.3249999999999993</v>
      </c>
      <c r="I173" s="203"/>
      <c r="J173" s="204">
        <f>ROUND(I173*H173,1)</f>
        <v>0</v>
      </c>
      <c r="K173" s="205"/>
      <c r="L173" s="38"/>
      <c r="M173" s="206" t="s">
        <v>1</v>
      </c>
      <c r="N173" s="207" t="s">
        <v>44</v>
      </c>
      <c r="O173" s="76"/>
      <c r="P173" s="208">
        <f>O173*H173</f>
        <v>0</v>
      </c>
      <c r="Q173" s="208">
        <v>0.00020000000000000001</v>
      </c>
      <c r="R173" s="208">
        <f>Q173*H173</f>
        <v>0.0018649999999999999</v>
      </c>
      <c r="S173" s="208">
        <v>0</v>
      </c>
      <c r="T173" s="209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0" t="s">
        <v>263</v>
      </c>
      <c r="AT173" s="210" t="s">
        <v>163</v>
      </c>
      <c r="AU173" s="210" t="s">
        <v>90</v>
      </c>
      <c r="AY173" s="18" t="s">
        <v>161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18" t="s">
        <v>90</v>
      </c>
      <c r="BK173" s="211">
        <f>ROUND(I173*H173,1)</f>
        <v>0</v>
      </c>
      <c r="BL173" s="18" t="s">
        <v>263</v>
      </c>
      <c r="BM173" s="210" t="s">
        <v>948</v>
      </c>
    </row>
    <row r="174" s="13" customFormat="1">
      <c r="A174" s="13"/>
      <c r="B174" s="212"/>
      <c r="C174" s="13"/>
      <c r="D174" s="213" t="s">
        <v>169</v>
      </c>
      <c r="E174" s="214" t="s">
        <v>1</v>
      </c>
      <c r="F174" s="215" t="s">
        <v>949</v>
      </c>
      <c r="G174" s="13"/>
      <c r="H174" s="216">
        <v>9.3249999999999993</v>
      </c>
      <c r="I174" s="217"/>
      <c r="J174" s="13"/>
      <c r="K174" s="13"/>
      <c r="L174" s="212"/>
      <c r="M174" s="218"/>
      <c r="N174" s="219"/>
      <c r="O174" s="219"/>
      <c r="P174" s="219"/>
      <c r="Q174" s="219"/>
      <c r="R174" s="219"/>
      <c r="S174" s="219"/>
      <c r="T174" s="22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14" t="s">
        <v>169</v>
      </c>
      <c r="AU174" s="214" t="s">
        <v>90</v>
      </c>
      <c r="AV174" s="13" t="s">
        <v>90</v>
      </c>
      <c r="AW174" s="13" t="s">
        <v>31</v>
      </c>
      <c r="AX174" s="13" t="s">
        <v>85</v>
      </c>
      <c r="AY174" s="214" t="s">
        <v>161</v>
      </c>
    </row>
    <row r="175" s="2" customFormat="1" ht="21.75" customHeight="1">
      <c r="A175" s="37"/>
      <c r="B175" s="197"/>
      <c r="C175" s="198" t="s">
        <v>226</v>
      </c>
      <c r="D175" s="198" t="s">
        <v>163</v>
      </c>
      <c r="E175" s="199" t="s">
        <v>950</v>
      </c>
      <c r="F175" s="200" t="s">
        <v>951</v>
      </c>
      <c r="G175" s="201" t="s">
        <v>166</v>
      </c>
      <c r="H175" s="202">
        <v>3</v>
      </c>
      <c r="I175" s="203"/>
      <c r="J175" s="204">
        <f>ROUND(I175*H175,1)</f>
        <v>0</v>
      </c>
      <c r="K175" s="205"/>
      <c r="L175" s="38"/>
      <c r="M175" s="206" t="s">
        <v>1</v>
      </c>
      <c r="N175" s="207" t="s">
        <v>44</v>
      </c>
      <c r="O175" s="76"/>
      <c r="P175" s="208">
        <f>O175*H175</f>
        <v>0</v>
      </c>
      <c r="Q175" s="208">
        <v>0.00020000000000000001</v>
      </c>
      <c r="R175" s="208">
        <f>Q175*H175</f>
        <v>0.00060000000000000006</v>
      </c>
      <c r="S175" s="208">
        <v>0</v>
      </c>
      <c r="T175" s="209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0" t="s">
        <v>263</v>
      </c>
      <c r="AT175" s="210" t="s">
        <v>163</v>
      </c>
      <c r="AU175" s="210" t="s">
        <v>90</v>
      </c>
      <c r="AY175" s="18" t="s">
        <v>161</v>
      </c>
      <c r="BE175" s="211">
        <f>IF(N175="základní",J175,0)</f>
        <v>0</v>
      </c>
      <c r="BF175" s="211">
        <f>IF(N175="snížená",J175,0)</f>
        <v>0</v>
      </c>
      <c r="BG175" s="211">
        <f>IF(N175="zákl. přenesená",J175,0)</f>
        <v>0</v>
      </c>
      <c r="BH175" s="211">
        <f>IF(N175="sníž. přenesená",J175,0)</f>
        <v>0</v>
      </c>
      <c r="BI175" s="211">
        <f>IF(N175="nulová",J175,0)</f>
        <v>0</v>
      </c>
      <c r="BJ175" s="18" t="s">
        <v>90</v>
      </c>
      <c r="BK175" s="211">
        <f>ROUND(I175*H175,1)</f>
        <v>0</v>
      </c>
      <c r="BL175" s="18" t="s">
        <v>263</v>
      </c>
      <c r="BM175" s="210" t="s">
        <v>952</v>
      </c>
    </row>
    <row r="176" s="13" customFormat="1">
      <c r="A176" s="13"/>
      <c r="B176" s="212"/>
      <c r="C176" s="13"/>
      <c r="D176" s="213" t="s">
        <v>169</v>
      </c>
      <c r="E176" s="214" t="s">
        <v>1</v>
      </c>
      <c r="F176" s="215" t="s">
        <v>953</v>
      </c>
      <c r="G176" s="13"/>
      <c r="H176" s="216">
        <v>2.2999999999999998</v>
      </c>
      <c r="I176" s="217"/>
      <c r="J176" s="13"/>
      <c r="K176" s="13"/>
      <c r="L176" s="212"/>
      <c r="M176" s="218"/>
      <c r="N176" s="219"/>
      <c r="O176" s="219"/>
      <c r="P176" s="219"/>
      <c r="Q176" s="219"/>
      <c r="R176" s="219"/>
      <c r="S176" s="219"/>
      <c r="T176" s="22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14" t="s">
        <v>169</v>
      </c>
      <c r="AU176" s="214" t="s">
        <v>90</v>
      </c>
      <c r="AV176" s="13" t="s">
        <v>90</v>
      </c>
      <c r="AW176" s="13" t="s">
        <v>31</v>
      </c>
      <c r="AX176" s="13" t="s">
        <v>78</v>
      </c>
      <c r="AY176" s="214" t="s">
        <v>161</v>
      </c>
    </row>
    <row r="177" s="13" customFormat="1">
      <c r="A177" s="13"/>
      <c r="B177" s="212"/>
      <c r="C177" s="13"/>
      <c r="D177" s="213" t="s">
        <v>169</v>
      </c>
      <c r="E177" s="214" t="s">
        <v>1</v>
      </c>
      <c r="F177" s="215" t="s">
        <v>954</v>
      </c>
      <c r="G177" s="13"/>
      <c r="H177" s="216">
        <v>0.69999999999999996</v>
      </c>
      <c r="I177" s="217"/>
      <c r="J177" s="13"/>
      <c r="K177" s="13"/>
      <c r="L177" s="212"/>
      <c r="M177" s="218"/>
      <c r="N177" s="219"/>
      <c r="O177" s="219"/>
      <c r="P177" s="219"/>
      <c r="Q177" s="219"/>
      <c r="R177" s="219"/>
      <c r="S177" s="219"/>
      <c r="T177" s="22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14" t="s">
        <v>169</v>
      </c>
      <c r="AU177" s="214" t="s">
        <v>90</v>
      </c>
      <c r="AV177" s="13" t="s">
        <v>90</v>
      </c>
      <c r="AW177" s="13" t="s">
        <v>31</v>
      </c>
      <c r="AX177" s="13" t="s">
        <v>78</v>
      </c>
      <c r="AY177" s="214" t="s">
        <v>161</v>
      </c>
    </row>
    <row r="178" s="15" customFormat="1">
      <c r="A178" s="15"/>
      <c r="B178" s="228"/>
      <c r="C178" s="15"/>
      <c r="D178" s="213" t="s">
        <v>169</v>
      </c>
      <c r="E178" s="229" t="s">
        <v>1</v>
      </c>
      <c r="F178" s="230" t="s">
        <v>192</v>
      </c>
      <c r="G178" s="15"/>
      <c r="H178" s="231">
        <v>3</v>
      </c>
      <c r="I178" s="232"/>
      <c r="J178" s="15"/>
      <c r="K178" s="15"/>
      <c r="L178" s="228"/>
      <c r="M178" s="233"/>
      <c r="N178" s="234"/>
      <c r="O178" s="234"/>
      <c r="P178" s="234"/>
      <c r="Q178" s="234"/>
      <c r="R178" s="234"/>
      <c r="S178" s="234"/>
      <c r="T178" s="23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29" t="s">
        <v>169</v>
      </c>
      <c r="AU178" s="229" t="s">
        <v>90</v>
      </c>
      <c r="AV178" s="15" t="s">
        <v>167</v>
      </c>
      <c r="AW178" s="15" t="s">
        <v>31</v>
      </c>
      <c r="AX178" s="15" t="s">
        <v>85</v>
      </c>
      <c r="AY178" s="229" t="s">
        <v>161</v>
      </c>
    </row>
    <row r="179" s="2" customFormat="1" ht="16.5" customHeight="1">
      <c r="A179" s="37"/>
      <c r="B179" s="197"/>
      <c r="C179" s="198" t="s">
        <v>231</v>
      </c>
      <c r="D179" s="198" t="s">
        <v>163</v>
      </c>
      <c r="E179" s="199" t="s">
        <v>955</v>
      </c>
      <c r="F179" s="200" t="s">
        <v>956</v>
      </c>
      <c r="G179" s="201" t="s">
        <v>166</v>
      </c>
      <c r="H179" s="202">
        <v>13.5</v>
      </c>
      <c r="I179" s="203"/>
      <c r="J179" s="204">
        <f>ROUND(I179*H179,1)</f>
        <v>0</v>
      </c>
      <c r="K179" s="205"/>
      <c r="L179" s="38"/>
      <c r="M179" s="206" t="s">
        <v>1</v>
      </c>
      <c r="N179" s="207" t="s">
        <v>44</v>
      </c>
      <c r="O179" s="76"/>
      <c r="P179" s="208">
        <f>O179*H179</f>
        <v>0</v>
      </c>
      <c r="Q179" s="208">
        <v>0.00036000000000000002</v>
      </c>
      <c r="R179" s="208">
        <f>Q179*H179</f>
        <v>0.0048600000000000006</v>
      </c>
      <c r="S179" s="208">
        <v>0</v>
      </c>
      <c r="T179" s="209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0" t="s">
        <v>263</v>
      </c>
      <c r="AT179" s="210" t="s">
        <v>163</v>
      </c>
      <c r="AU179" s="210" t="s">
        <v>90</v>
      </c>
      <c r="AY179" s="18" t="s">
        <v>161</v>
      </c>
      <c r="BE179" s="211">
        <f>IF(N179="základní",J179,0)</f>
        <v>0</v>
      </c>
      <c r="BF179" s="211">
        <f>IF(N179="snížená",J179,0)</f>
        <v>0</v>
      </c>
      <c r="BG179" s="211">
        <f>IF(N179="zákl. přenesená",J179,0)</f>
        <v>0</v>
      </c>
      <c r="BH179" s="211">
        <f>IF(N179="sníž. přenesená",J179,0)</f>
        <v>0</v>
      </c>
      <c r="BI179" s="211">
        <f>IF(N179="nulová",J179,0)</f>
        <v>0</v>
      </c>
      <c r="BJ179" s="18" t="s">
        <v>90</v>
      </c>
      <c r="BK179" s="211">
        <f>ROUND(I179*H179,1)</f>
        <v>0</v>
      </c>
      <c r="BL179" s="18" t="s">
        <v>263</v>
      </c>
      <c r="BM179" s="210" t="s">
        <v>957</v>
      </c>
    </row>
    <row r="180" s="13" customFormat="1">
      <c r="A180" s="13"/>
      <c r="B180" s="212"/>
      <c r="C180" s="13"/>
      <c r="D180" s="213" t="s">
        <v>169</v>
      </c>
      <c r="E180" s="214" t="s">
        <v>1</v>
      </c>
      <c r="F180" s="215" t="s">
        <v>958</v>
      </c>
      <c r="G180" s="13"/>
      <c r="H180" s="216">
        <v>13.5</v>
      </c>
      <c r="I180" s="217"/>
      <c r="J180" s="13"/>
      <c r="K180" s="13"/>
      <c r="L180" s="212"/>
      <c r="M180" s="218"/>
      <c r="N180" s="219"/>
      <c r="O180" s="219"/>
      <c r="P180" s="219"/>
      <c r="Q180" s="219"/>
      <c r="R180" s="219"/>
      <c r="S180" s="219"/>
      <c r="T180" s="22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14" t="s">
        <v>169</v>
      </c>
      <c r="AU180" s="214" t="s">
        <v>90</v>
      </c>
      <c r="AV180" s="13" t="s">
        <v>90</v>
      </c>
      <c r="AW180" s="13" t="s">
        <v>31</v>
      </c>
      <c r="AX180" s="13" t="s">
        <v>85</v>
      </c>
      <c r="AY180" s="214" t="s">
        <v>161</v>
      </c>
    </row>
    <row r="181" s="2" customFormat="1" ht="16.5" customHeight="1">
      <c r="A181" s="37"/>
      <c r="B181" s="197"/>
      <c r="C181" s="198" t="s">
        <v>235</v>
      </c>
      <c r="D181" s="198" t="s">
        <v>163</v>
      </c>
      <c r="E181" s="199" t="s">
        <v>959</v>
      </c>
      <c r="F181" s="200" t="s">
        <v>960</v>
      </c>
      <c r="G181" s="201" t="s">
        <v>173</v>
      </c>
      <c r="H181" s="202">
        <v>9.3249999999999993</v>
      </c>
      <c r="I181" s="203"/>
      <c r="J181" s="204">
        <f>ROUND(I181*H181,1)</f>
        <v>0</v>
      </c>
      <c r="K181" s="205"/>
      <c r="L181" s="38"/>
      <c r="M181" s="206" t="s">
        <v>1</v>
      </c>
      <c r="N181" s="207" t="s">
        <v>44</v>
      </c>
      <c r="O181" s="76"/>
      <c r="P181" s="208">
        <f>O181*H181</f>
        <v>0</v>
      </c>
      <c r="Q181" s="208">
        <v>0.0014</v>
      </c>
      <c r="R181" s="208">
        <f>Q181*H181</f>
        <v>0.013054999999999999</v>
      </c>
      <c r="S181" s="208">
        <v>0</v>
      </c>
      <c r="T181" s="20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0" t="s">
        <v>263</v>
      </c>
      <c r="AT181" s="210" t="s">
        <v>163</v>
      </c>
      <c r="AU181" s="210" t="s">
        <v>90</v>
      </c>
      <c r="AY181" s="18" t="s">
        <v>161</v>
      </c>
      <c r="BE181" s="211">
        <f>IF(N181="základní",J181,0)</f>
        <v>0</v>
      </c>
      <c r="BF181" s="211">
        <f>IF(N181="snížená",J181,0)</f>
        <v>0</v>
      </c>
      <c r="BG181" s="211">
        <f>IF(N181="zákl. přenesená",J181,0)</f>
        <v>0</v>
      </c>
      <c r="BH181" s="211">
        <f>IF(N181="sníž. přenesená",J181,0)</f>
        <v>0</v>
      </c>
      <c r="BI181" s="211">
        <f>IF(N181="nulová",J181,0)</f>
        <v>0</v>
      </c>
      <c r="BJ181" s="18" t="s">
        <v>90</v>
      </c>
      <c r="BK181" s="211">
        <f>ROUND(I181*H181,1)</f>
        <v>0</v>
      </c>
      <c r="BL181" s="18" t="s">
        <v>263</v>
      </c>
      <c r="BM181" s="210" t="s">
        <v>961</v>
      </c>
    </row>
    <row r="182" s="2" customFormat="1" ht="21.75" customHeight="1">
      <c r="A182" s="37"/>
      <c r="B182" s="197"/>
      <c r="C182" s="198" t="s">
        <v>203</v>
      </c>
      <c r="D182" s="198" t="s">
        <v>163</v>
      </c>
      <c r="E182" s="199" t="s">
        <v>962</v>
      </c>
      <c r="F182" s="200" t="s">
        <v>963</v>
      </c>
      <c r="G182" s="201" t="s">
        <v>173</v>
      </c>
      <c r="H182" s="202">
        <v>3.98</v>
      </c>
      <c r="I182" s="203"/>
      <c r="J182" s="204">
        <f>ROUND(I182*H182,1)</f>
        <v>0</v>
      </c>
      <c r="K182" s="205"/>
      <c r="L182" s="38"/>
      <c r="M182" s="206" t="s">
        <v>1</v>
      </c>
      <c r="N182" s="207" t="s">
        <v>44</v>
      </c>
      <c r="O182" s="76"/>
      <c r="P182" s="208">
        <f>O182*H182</f>
        <v>0</v>
      </c>
      <c r="Q182" s="208">
        <v>0.016080000000000001</v>
      </c>
      <c r="R182" s="208">
        <f>Q182*H182</f>
        <v>0.063998399999999997</v>
      </c>
      <c r="S182" s="208">
        <v>0</v>
      </c>
      <c r="T182" s="209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0" t="s">
        <v>263</v>
      </c>
      <c r="AT182" s="210" t="s">
        <v>163</v>
      </c>
      <c r="AU182" s="210" t="s">
        <v>90</v>
      </c>
      <c r="AY182" s="18" t="s">
        <v>161</v>
      </c>
      <c r="BE182" s="211">
        <f>IF(N182="základní",J182,0)</f>
        <v>0</v>
      </c>
      <c r="BF182" s="211">
        <f>IF(N182="snížená",J182,0)</f>
        <v>0</v>
      </c>
      <c r="BG182" s="211">
        <f>IF(N182="zákl. přenesená",J182,0)</f>
        <v>0</v>
      </c>
      <c r="BH182" s="211">
        <f>IF(N182="sníž. přenesená",J182,0)</f>
        <v>0</v>
      </c>
      <c r="BI182" s="211">
        <f>IF(N182="nulová",J182,0)</f>
        <v>0</v>
      </c>
      <c r="BJ182" s="18" t="s">
        <v>90</v>
      </c>
      <c r="BK182" s="211">
        <f>ROUND(I182*H182,1)</f>
        <v>0</v>
      </c>
      <c r="BL182" s="18" t="s">
        <v>263</v>
      </c>
      <c r="BM182" s="210" t="s">
        <v>964</v>
      </c>
    </row>
    <row r="183" s="14" customFormat="1">
      <c r="A183" s="14"/>
      <c r="B183" s="221"/>
      <c r="C183" s="14"/>
      <c r="D183" s="213" t="s">
        <v>169</v>
      </c>
      <c r="E183" s="222" t="s">
        <v>1</v>
      </c>
      <c r="F183" s="223" t="s">
        <v>187</v>
      </c>
      <c r="G183" s="14"/>
      <c r="H183" s="222" t="s">
        <v>1</v>
      </c>
      <c r="I183" s="224"/>
      <c r="J183" s="14"/>
      <c r="K183" s="14"/>
      <c r="L183" s="221"/>
      <c r="M183" s="225"/>
      <c r="N183" s="226"/>
      <c r="O183" s="226"/>
      <c r="P183" s="226"/>
      <c r="Q183" s="226"/>
      <c r="R183" s="226"/>
      <c r="S183" s="226"/>
      <c r="T183" s="227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22" t="s">
        <v>169</v>
      </c>
      <c r="AU183" s="222" t="s">
        <v>90</v>
      </c>
      <c r="AV183" s="14" t="s">
        <v>85</v>
      </c>
      <c r="AW183" s="14" t="s">
        <v>31</v>
      </c>
      <c r="AX183" s="14" t="s">
        <v>78</v>
      </c>
      <c r="AY183" s="222" t="s">
        <v>161</v>
      </c>
    </row>
    <row r="184" s="13" customFormat="1">
      <c r="A184" s="13"/>
      <c r="B184" s="212"/>
      <c r="C184" s="13"/>
      <c r="D184" s="213" t="s">
        <v>169</v>
      </c>
      <c r="E184" s="214" t="s">
        <v>1</v>
      </c>
      <c r="F184" s="215" t="s">
        <v>965</v>
      </c>
      <c r="G184" s="13"/>
      <c r="H184" s="216">
        <v>3.98</v>
      </c>
      <c r="I184" s="217"/>
      <c r="J184" s="13"/>
      <c r="K184" s="13"/>
      <c r="L184" s="212"/>
      <c r="M184" s="218"/>
      <c r="N184" s="219"/>
      <c r="O184" s="219"/>
      <c r="P184" s="219"/>
      <c r="Q184" s="219"/>
      <c r="R184" s="219"/>
      <c r="S184" s="219"/>
      <c r="T184" s="22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14" t="s">
        <v>169</v>
      </c>
      <c r="AU184" s="214" t="s">
        <v>90</v>
      </c>
      <c r="AV184" s="13" t="s">
        <v>90</v>
      </c>
      <c r="AW184" s="13" t="s">
        <v>31</v>
      </c>
      <c r="AX184" s="13" t="s">
        <v>85</v>
      </c>
      <c r="AY184" s="214" t="s">
        <v>161</v>
      </c>
    </row>
    <row r="185" s="2" customFormat="1" ht="21.75" customHeight="1">
      <c r="A185" s="37"/>
      <c r="B185" s="197"/>
      <c r="C185" s="198" t="s">
        <v>252</v>
      </c>
      <c r="D185" s="198" t="s">
        <v>163</v>
      </c>
      <c r="E185" s="199" t="s">
        <v>966</v>
      </c>
      <c r="F185" s="200" t="s">
        <v>967</v>
      </c>
      <c r="G185" s="201" t="s">
        <v>173</v>
      </c>
      <c r="H185" s="202">
        <v>53.409999999999997</v>
      </c>
      <c r="I185" s="203"/>
      <c r="J185" s="204">
        <f>ROUND(I185*H185,1)</f>
        <v>0</v>
      </c>
      <c r="K185" s="205"/>
      <c r="L185" s="38"/>
      <c r="M185" s="206" t="s">
        <v>1</v>
      </c>
      <c r="N185" s="207" t="s">
        <v>44</v>
      </c>
      <c r="O185" s="76"/>
      <c r="P185" s="208">
        <f>O185*H185</f>
        <v>0</v>
      </c>
      <c r="Q185" s="208">
        <v>0.02035</v>
      </c>
      <c r="R185" s="208">
        <f>Q185*H185</f>
        <v>1.0868935</v>
      </c>
      <c r="S185" s="208">
        <v>0</v>
      </c>
      <c r="T185" s="20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0" t="s">
        <v>263</v>
      </c>
      <c r="AT185" s="210" t="s">
        <v>163</v>
      </c>
      <c r="AU185" s="210" t="s">
        <v>90</v>
      </c>
      <c r="AY185" s="18" t="s">
        <v>161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8" t="s">
        <v>90</v>
      </c>
      <c r="BK185" s="211">
        <f>ROUND(I185*H185,1)</f>
        <v>0</v>
      </c>
      <c r="BL185" s="18" t="s">
        <v>263</v>
      </c>
      <c r="BM185" s="210" t="s">
        <v>968</v>
      </c>
    </row>
    <row r="186" s="14" customFormat="1">
      <c r="A186" s="14"/>
      <c r="B186" s="221"/>
      <c r="C186" s="14"/>
      <c r="D186" s="213" t="s">
        <v>169</v>
      </c>
      <c r="E186" s="222" t="s">
        <v>1</v>
      </c>
      <c r="F186" s="223" t="s">
        <v>208</v>
      </c>
      <c r="G186" s="14"/>
      <c r="H186" s="222" t="s">
        <v>1</v>
      </c>
      <c r="I186" s="224"/>
      <c r="J186" s="14"/>
      <c r="K186" s="14"/>
      <c r="L186" s="221"/>
      <c r="M186" s="225"/>
      <c r="N186" s="226"/>
      <c r="O186" s="226"/>
      <c r="P186" s="226"/>
      <c r="Q186" s="226"/>
      <c r="R186" s="226"/>
      <c r="S186" s="226"/>
      <c r="T186" s="227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22" t="s">
        <v>169</v>
      </c>
      <c r="AU186" s="222" t="s">
        <v>90</v>
      </c>
      <c r="AV186" s="14" t="s">
        <v>85</v>
      </c>
      <c r="AW186" s="14" t="s">
        <v>31</v>
      </c>
      <c r="AX186" s="14" t="s">
        <v>78</v>
      </c>
      <c r="AY186" s="222" t="s">
        <v>161</v>
      </c>
    </row>
    <row r="187" s="13" customFormat="1">
      <c r="A187" s="13"/>
      <c r="B187" s="212"/>
      <c r="C187" s="13"/>
      <c r="D187" s="213" t="s">
        <v>169</v>
      </c>
      <c r="E187" s="214" t="s">
        <v>1</v>
      </c>
      <c r="F187" s="215" t="s">
        <v>969</v>
      </c>
      <c r="G187" s="13"/>
      <c r="H187" s="216">
        <v>33.719999999999999</v>
      </c>
      <c r="I187" s="217"/>
      <c r="J187" s="13"/>
      <c r="K187" s="13"/>
      <c r="L187" s="212"/>
      <c r="M187" s="218"/>
      <c r="N187" s="219"/>
      <c r="O187" s="219"/>
      <c r="P187" s="219"/>
      <c r="Q187" s="219"/>
      <c r="R187" s="219"/>
      <c r="S187" s="219"/>
      <c r="T187" s="22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14" t="s">
        <v>169</v>
      </c>
      <c r="AU187" s="214" t="s">
        <v>90</v>
      </c>
      <c r="AV187" s="13" t="s">
        <v>90</v>
      </c>
      <c r="AW187" s="13" t="s">
        <v>31</v>
      </c>
      <c r="AX187" s="13" t="s">
        <v>78</v>
      </c>
      <c r="AY187" s="214" t="s">
        <v>161</v>
      </c>
    </row>
    <row r="188" s="14" customFormat="1">
      <c r="A188" s="14"/>
      <c r="B188" s="221"/>
      <c r="C188" s="14"/>
      <c r="D188" s="213" t="s">
        <v>169</v>
      </c>
      <c r="E188" s="222" t="s">
        <v>1</v>
      </c>
      <c r="F188" s="223" t="s">
        <v>210</v>
      </c>
      <c r="G188" s="14"/>
      <c r="H188" s="222" t="s">
        <v>1</v>
      </c>
      <c r="I188" s="224"/>
      <c r="J188" s="14"/>
      <c r="K188" s="14"/>
      <c r="L188" s="221"/>
      <c r="M188" s="225"/>
      <c r="N188" s="226"/>
      <c r="O188" s="226"/>
      <c r="P188" s="226"/>
      <c r="Q188" s="226"/>
      <c r="R188" s="226"/>
      <c r="S188" s="226"/>
      <c r="T188" s="227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22" t="s">
        <v>169</v>
      </c>
      <c r="AU188" s="222" t="s">
        <v>90</v>
      </c>
      <c r="AV188" s="14" t="s">
        <v>85</v>
      </c>
      <c r="AW188" s="14" t="s">
        <v>31</v>
      </c>
      <c r="AX188" s="14" t="s">
        <v>78</v>
      </c>
      <c r="AY188" s="222" t="s">
        <v>161</v>
      </c>
    </row>
    <row r="189" s="13" customFormat="1">
      <c r="A189" s="13"/>
      <c r="B189" s="212"/>
      <c r="C189" s="13"/>
      <c r="D189" s="213" t="s">
        <v>169</v>
      </c>
      <c r="E189" s="214" t="s">
        <v>1</v>
      </c>
      <c r="F189" s="215" t="s">
        <v>302</v>
      </c>
      <c r="G189" s="13"/>
      <c r="H189" s="216">
        <v>19.690000000000001</v>
      </c>
      <c r="I189" s="217"/>
      <c r="J189" s="13"/>
      <c r="K189" s="13"/>
      <c r="L189" s="212"/>
      <c r="M189" s="218"/>
      <c r="N189" s="219"/>
      <c r="O189" s="219"/>
      <c r="P189" s="219"/>
      <c r="Q189" s="219"/>
      <c r="R189" s="219"/>
      <c r="S189" s="219"/>
      <c r="T189" s="22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14" t="s">
        <v>169</v>
      </c>
      <c r="AU189" s="214" t="s">
        <v>90</v>
      </c>
      <c r="AV189" s="13" t="s">
        <v>90</v>
      </c>
      <c r="AW189" s="13" t="s">
        <v>31</v>
      </c>
      <c r="AX189" s="13" t="s">
        <v>78</v>
      </c>
      <c r="AY189" s="214" t="s">
        <v>161</v>
      </c>
    </row>
    <row r="190" s="15" customFormat="1">
      <c r="A190" s="15"/>
      <c r="B190" s="228"/>
      <c r="C190" s="15"/>
      <c r="D190" s="213" t="s">
        <v>169</v>
      </c>
      <c r="E190" s="229" t="s">
        <v>1</v>
      </c>
      <c r="F190" s="230" t="s">
        <v>192</v>
      </c>
      <c r="G190" s="15"/>
      <c r="H190" s="231">
        <v>53.409999999999997</v>
      </c>
      <c r="I190" s="232"/>
      <c r="J190" s="15"/>
      <c r="K190" s="15"/>
      <c r="L190" s="228"/>
      <c r="M190" s="233"/>
      <c r="N190" s="234"/>
      <c r="O190" s="234"/>
      <c r="P190" s="234"/>
      <c r="Q190" s="234"/>
      <c r="R190" s="234"/>
      <c r="S190" s="234"/>
      <c r="T190" s="23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29" t="s">
        <v>169</v>
      </c>
      <c r="AU190" s="229" t="s">
        <v>90</v>
      </c>
      <c r="AV190" s="15" t="s">
        <v>167</v>
      </c>
      <c r="AW190" s="15" t="s">
        <v>31</v>
      </c>
      <c r="AX190" s="15" t="s">
        <v>85</v>
      </c>
      <c r="AY190" s="229" t="s">
        <v>161</v>
      </c>
    </row>
    <row r="191" s="2" customFormat="1" ht="21.75" customHeight="1">
      <c r="A191" s="37"/>
      <c r="B191" s="197"/>
      <c r="C191" s="198" t="s">
        <v>256</v>
      </c>
      <c r="D191" s="198" t="s">
        <v>163</v>
      </c>
      <c r="E191" s="199" t="s">
        <v>970</v>
      </c>
      <c r="F191" s="200" t="s">
        <v>971</v>
      </c>
      <c r="G191" s="201" t="s">
        <v>173</v>
      </c>
      <c r="H191" s="202">
        <v>11.699999999999999</v>
      </c>
      <c r="I191" s="203"/>
      <c r="J191" s="204">
        <f>ROUND(I191*H191,1)</f>
        <v>0</v>
      </c>
      <c r="K191" s="205"/>
      <c r="L191" s="38"/>
      <c r="M191" s="206" t="s">
        <v>1</v>
      </c>
      <c r="N191" s="207" t="s">
        <v>44</v>
      </c>
      <c r="O191" s="76"/>
      <c r="P191" s="208">
        <f>O191*H191</f>
        <v>0</v>
      </c>
      <c r="Q191" s="208">
        <v>0.012590000000000001</v>
      </c>
      <c r="R191" s="208">
        <f>Q191*H191</f>
        <v>0.14730299999999999</v>
      </c>
      <c r="S191" s="208">
        <v>0</v>
      </c>
      <c r="T191" s="209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0" t="s">
        <v>263</v>
      </c>
      <c r="AT191" s="210" t="s">
        <v>163</v>
      </c>
      <c r="AU191" s="210" t="s">
        <v>90</v>
      </c>
      <c r="AY191" s="18" t="s">
        <v>161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8" t="s">
        <v>90</v>
      </c>
      <c r="BK191" s="211">
        <f>ROUND(I191*H191,1)</f>
        <v>0</v>
      </c>
      <c r="BL191" s="18" t="s">
        <v>263</v>
      </c>
      <c r="BM191" s="210" t="s">
        <v>972</v>
      </c>
    </row>
    <row r="192" s="14" customFormat="1">
      <c r="A192" s="14"/>
      <c r="B192" s="221"/>
      <c r="C192" s="14"/>
      <c r="D192" s="213" t="s">
        <v>169</v>
      </c>
      <c r="E192" s="222" t="s">
        <v>1</v>
      </c>
      <c r="F192" s="223" t="s">
        <v>189</v>
      </c>
      <c r="G192" s="14"/>
      <c r="H192" s="222" t="s">
        <v>1</v>
      </c>
      <c r="I192" s="224"/>
      <c r="J192" s="14"/>
      <c r="K192" s="14"/>
      <c r="L192" s="221"/>
      <c r="M192" s="225"/>
      <c r="N192" s="226"/>
      <c r="O192" s="226"/>
      <c r="P192" s="226"/>
      <c r="Q192" s="226"/>
      <c r="R192" s="226"/>
      <c r="S192" s="226"/>
      <c r="T192" s="22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22" t="s">
        <v>169</v>
      </c>
      <c r="AU192" s="222" t="s">
        <v>90</v>
      </c>
      <c r="AV192" s="14" t="s">
        <v>85</v>
      </c>
      <c r="AW192" s="14" t="s">
        <v>31</v>
      </c>
      <c r="AX192" s="14" t="s">
        <v>78</v>
      </c>
      <c r="AY192" s="222" t="s">
        <v>161</v>
      </c>
    </row>
    <row r="193" s="13" customFormat="1">
      <c r="A193" s="13"/>
      <c r="B193" s="212"/>
      <c r="C193" s="13"/>
      <c r="D193" s="213" t="s">
        <v>169</v>
      </c>
      <c r="E193" s="214" t="s">
        <v>1</v>
      </c>
      <c r="F193" s="215" t="s">
        <v>190</v>
      </c>
      <c r="G193" s="13"/>
      <c r="H193" s="216">
        <v>1.45</v>
      </c>
      <c r="I193" s="217"/>
      <c r="J193" s="13"/>
      <c r="K193" s="13"/>
      <c r="L193" s="212"/>
      <c r="M193" s="218"/>
      <c r="N193" s="219"/>
      <c r="O193" s="219"/>
      <c r="P193" s="219"/>
      <c r="Q193" s="219"/>
      <c r="R193" s="219"/>
      <c r="S193" s="219"/>
      <c r="T193" s="22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14" t="s">
        <v>169</v>
      </c>
      <c r="AU193" s="214" t="s">
        <v>90</v>
      </c>
      <c r="AV193" s="13" t="s">
        <v>90</v>
      </c>
      <c r="AW193" s="13" t="s">
        <v>31</v>
      </c>
      <c r="AX193" s="13" t="s">
        <v>78</v>
      </c>
      <c r="AY193" s="214" t="s">
        <v>161</v>
      </c>
    </row>
    <row r="194" s="14" customFormat="1">
      <c r="A194" s="14"/>
      <c r="B194" s="221"/>
      <c r="C194" s="14"/>
      <c r="D194" s="213" t="s">
        <v>169</v>
      </c>
      <c r="E194" s="222" t="s">
        <v>1</v>
      </c>
      <c r="F194" s="223" t="s">
        <v>215</v>
      </c>
      <c r="G194" s="14"/>
      <c r="H194" s="222" t="s">
        <v>1</v>
      </c>
      <c r="I194" s="224"/>
      <c r="J194" s="14"/>
      <c r="K194" s="14"/>
      <c r="L194" s="221"/>
      <c r="M194" s="225"/>
      <c r="N194" s="226"/>
      <c r="O194" s="226"/>
      <c r="P194" s="226"/>
      <c r="Q194" s="226"/>
      <c r="R194" s="226"/>
      <c r="S194" s="226"/>
      <c r="T194" s="227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22" t="s">
        <v>169</v>
      </c>
      <c r="AU194" s="222" t="s">
        <v>90</v>
      </c>
      <c r="AV194" s="14" t="s">
        <v>85</v>
      </c>
      <c r="AW194" s="14" t="s">
        <v>31</v>
      </c>
      <c r="AX194" s="14" t="s">
        <v>78</v>
      </c>
      <c r="AY194" s="222" t="s">
        <v>161</v>
      </c>
    </row>
    <row r="195" s="13" customFormat="1">
      <c r="A195" s="13"/>
      <c r="B195" s="212"/>
      <c r="C195" s="13"/>
      <c r="D195" s="213" t="s">
        <v>169</v>
      </c>
      <c r="E195" s="214" t="s">
        <v>1</v>
      </c>
      <c r="F195" s="215" t="s">
        <v>191</v>
      </c>
      <c r="G195" s="13"/>
      <c r="H195" s="216">
        <v>10.25</v>
      </c>
      <c r="I195" s="217"/>
      <c r="J195" s="13"/>
      <c r="K195" s="13"/>
      <c r="L195" s="212"/>
      <c r="M195" s="218"/>
      <c r="N195" s="219"/>
      <c r="O195" s="219"/>
      <c r="P195" s="219"/>
      <c r="Q195" s="219"/>
      <c r="R195" s="219"/>
      <c r="S195" s="219"/>
      <c r="T195" s="22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14" t="s">
        <v>169</v>
      </c>
      <c r="AU195" s="214" t="s">
        <v>90</v>
      </c>
      <c r="AV195" s="13" t="s">
        <v>90</v>
      </c>
      <c r="AW195" s="13" t="s">
        <v>31</v>
      </c>
      <c r="AX195" s="13" t="s">
        <v>78</v>
      </c>
      <c r="AY195" s="214" t="s">
        <v>161</v>
      </c>
    </row>
    <row r="196" s="15" customFormat="1">
      <c r="A196" s="15"/>
      <c r="B196" s="228"/>
      <c r="C196" s="15"/>
      <c r="D196" s="213" t="s">
        <v>169</v>
      </c>
      <c r="E196" s="229" t="s">
        <v>1</v>
      </c>
      <c r="F196" s="230" t="s">
        <v>192</v>
      </c>
      <c r="G196" s="15"/>
      <c r="H196" s="231">
        <v>11.699999999999999</v>
      </c>
      <c r="I196" s="232"/>
      <c r="J196" s="15"/>
      <c r="K196" s="15"/>
      <c r="L196" s="228"/>
      <c r="M196" s="233"/>
      <c r="N196" s="234"/>
      <c r="O196" s="234"/>
      <c r="P196" s="234"/>
      <c r="Q196" s="234"/>
      <c r="R196" s="234"/>
      <c r="S196" s="234"/>
      <c r="T196" s="23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29" t="s">
        <v>169</v>
      </c>
      <c r="AU196" s="229" t="s">
        <v>90</v>
      </c>
      <c r="AV196" s="15" t="s">
        <v>167</v>
      </c>
      <c r="AW196" s="15" t="s">
        <v>31</v>
      </c>
      <c r="AX196" s="15" t="s">
        <v>85</v>
      </c>
      <c r="AY196" s="229" t="s">
        <v>161</v>
      </c>
    </row>
    <row r="197" s="2" customFormat="1" ht="16.5" customHeight="1">
      <c r="A197" s="37"/>
      <c r="B197" s="197"/>
      <c r="C197" s="198" t="s">
        <v>8</v>
      </c>
      <c r="D197" s="198" t="s">
        <v>163</v>
      </c>
      <c r="E197" s="199" t="s">
        <v>973</v>
      </c>
      <c r="F197" s="200" t="s">
        <v>974</v>
      </c>
      <c r="G197" s="201" t="s">
        <v>173</v>
      </c>
      <c r="H197" s="202">
        <v>69.090000000000003</v>
      </c>
      <c r="I197" s="203"/>
      <c r="J197" s="204">
        <f>ROUND(I197*H197,1)</f>
        <v>0</v>
      </c>
      <c r="K197" s="205"/>
      <c r="L197" s="38"/>
      <c r="M197" s="206" t="s">
        <v>1</v>
      </c>
      <c r="N197" s="207" t="s">
        <v>44</v>
      </c>
      <c r="O197" s="76"/>
      <c r="P197" s="208">
        <f>O197*H197</f>
        <v>0</v>
      </c>
      <c r="Q197" s="208">
        <v>0.00010000000000000001</v>
      </c>
      <c r="R197" s="208">
        <f>Q197*H197</f>
        <v>0.0069090000000000011</v>
      </c>
      <c r="S197" s="208">
        <v>0</v>
      </c>
      <c r="T197" s="209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0" t="s">
        <v>263</v>
      </c>
      <c r="AT197" s="210" t="s">
        <v>163</v>
      </c>
      <c r="AU197" s="210" t="s">
        <v>90</v>
      </c>
      <c r="AY197" s="18" t="s">
        <v>161</v>
      </c>
      <c r="BE197" s="211">
        <f>IF(N197="základní",J197,0)</f>
        <v>0</v>
      </c>
      <c r="BF197" s="211">
        <f>IF(N197="snížená",J197,0)</f>
        <v>0</v>
      </c>
      <c r="BG197" s="211">
        <f>IF(N197="zákl. přenesená",J197,0)</f>
        <v>0</v>
      </c>
      <c r="BH197" s="211">
        <f>IF(N197="sníž. přenesená",J197,0)</f>
        <v>0</v>
      </c>
      <c r="BI197" s="211">
        <f>IF(N197="nulová",J197,0)</f>
        <v>0</v>
      </c>
      <c r="BJ197" s="18" t="s">
        <v>90</v>
      </c>
      <c r="BK197" s="211">
        <f>ROUND(I197*H197,1)</f>
        <v>0</v>
      </c>
      <c r="BL197" s="18" t="s">
        <v>263</v>
      </c>
      <c r="BM197" s="210" t="s">
        <v>975</v>
      </c>
    </row>
    <row r="198" s="13" customFormat="1">
      <c r="A198" s="13"/>
      <c r="B198" s="212"/>
      <c r="C198" s="13"/>
      <c r="D198" s="213" t="s">
        <v>169</v>
      </c>
      <c r="E198" s="214" t="s">
        <v>1</v>
      </c>
      <c r="F198" s="215" t="s">
        <v>976</v>
      </c>
      <c r="G198" s="13"/>
      <c r="H198" s="216">
        <v>69.090000000000003</v>
      </c>
      <c r="I198" s="217"/>
      <c r="J198" s="13"/>
      <c r="K198" s="13"/>
      <c r="L198" s="212"/>
      <c r="M198" s="218"/>
      <c r="N198" s="219"/>
      <c r="O198" s="219"/>
      <c r="P198" s="219"/>
      <c r="Q198" s="219"/>
      <c r="R198" s="219"/>
      <c r="S198" s="219"/>
      <c r="T198" s="22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14" t="s">
        <v>169</v>
      </c>
      <c r="AU198" s="214" t="s">
        <v>90</v>
      </c>
      <c r="AV198" s="13" t="s">
        <v>90</v>
      </c>
      <c r="AW198" s="13" t="s">
        <v>31</v>
      </c>
      <c r="AX198" s="13" t="s">
        <v>85</v>
      </c>
      <c r="AY198" s="214" t="s">
        <v>161</v>
      </c>
    </row>
    <row r="199" s="2" customFormat="1" ht="16.5" customHeight="1">
      <c r="A199" s="37"/>
      <c r="B199" s="197"/>
      <c r="C199" s="198" t="s">
        <v>263</v>
      </c>
      <c r="D199" s="198" t="s">
        <v>163</v>
      </c>
      <c r="E199" s="199" t="s">
        <v>977</v>
      </c>
      <c r="F199" s="200" t="s">
        <v>978</v>
      </c>
      <c r="G199" s="201" t="s">
        <v>173</v>
      </c>
      <c r="H199" s="202">
        <v>3.98</v>
      </c>
      <c r="I199" s="203"/>
      <c r="J199" s="204">
        <f>ROUND(I199*H199,1)</f>
        <v>0</v>
      </c>
      <c r="K199" s="205"/>
      <c r="L199" s="38"/>
      <c r="M199" s="206" t="s">
        <v>1</v>
      </c>
      <c r="N199" s="207" t="s">
        <v>44</v>
      </c>
      <c r="O199" s="76"/>
      <c r="P199" s="208">
        <f>O199*H199</f>
        <v>0</v>
      </c>
      <c r="Q199" s="208">
        <v>0.0016100000000000001</v>
      </c>
      <c r="R199" s="208">
        <f>Q199*H199</f>
        <v>0.0064078</v>
      </c>
      <c r="S199" s="208">
        <v>0</v>
      </c>
      <c r="T199" s="209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0" t="s">
        <v>263</v>
      </c>
      <c r="AT199" s="210" t="s">
        <v>163</v>
      </c>
      <c r="AU199" s="210" t="s">
        <v>90</v>
      </c>
      <c r="AY199" s="18" t="s">
        <v>161</v>
      </c>
      <c r="BE199" s="211">
        <f>IF(N199="základní",J199,0)</f>
        <v>0</v>
      </c>
      <c r="BF199" s="211">
        <f>IF(N199="snížená",J199,0)</f>
        <v>0</v>
      </c>
      <c r="BG199" s="211">
        <f>IF(N199="zákl. přenesená",J199,0)</f>
        <v>0</v>
      </c>
      <c r="BH199" s="211">
        <f>IF(N199="sníž. přenesená",J199,0)</f>
        <v>0</v>
      </c>
      <c r="BI199" s="211">
        <f>IF(N199="nulová",J199,0)</f>
        <v>0</v>
      </c>
      <c r="BJ199" s="18" t="s">
        <v>90</v>
      </c>
      <c r="BK199" s="211">
        <f>ROUND(I199*H199,1)</f>
        <v>0</v>
      </c>
      <c r="BL199" s="18" t="s">
        <v>263</v>
      </c>
      <c r="BM199" s="210" t="s">
        <v>979</v>
      </c>
    </row>
    <row r="200" s="14" customFormat="1">
      <c r="A200" s="14"/>
      <c r="B200" s="221"/>
      <c r="C200" s="14"/>
      <c r="D200" s="213" t="s">
        <v>169</v>
      </c>
      <c r="E200" s="222" t="s">
        <v>1</v>
      </c>
      <c r="F200" s="223" t="s">
        <v>187</v>
      </c>
      <c r="G200" s="14"/>
      <c r="H200" s="222" t="s">
        <v>1</v>
      </c>
      <c r="I200" s="224"/>
      <c r="J200" s="14"/>
      <c r="K200" s="14"/>
      <c r="L200" s="221"/>
      <c r="M200" s="225"/>
      <c r="N200" s="226"/>
      <c r="O200" s="226"/>
      <c r="P200" s="226"/>
      <c r="Q200" s="226"/>
      <c r="R200" s="226"/>
      <c r="S200" s="226"/>
      <c r="T200" s="22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22" t="s">
        <v>169</v>
      </c>
      <c r="AU200" s="222" t="s">
        <v>90</v>
      </c>
      <c r="AV200" s="14" t="s">
        <v>85</v>
      </c>
      <c r="AW200" s="14" t="s">
        <v>31</v>
      </c>
      <c r="AX200" s="14" t="s">
        <v>78</v>
      </c>
      <c r="AY200" s="222" t="s">
        <v>161</v>
      </c>
    </row>
    <row r="201" s="13" customFormat="1">
      <c r="A201" s="13"/>
      <c r="B201" s="212"/>
      <c r="C201" s="13"/>
      <c r="D201" s="213" t="s">
        <v>169</v>
      </c>
      <c r="E201" s="214" t="s">
        <v>1</v>
      </c>
      <c r="F201" s="215" t="s">
        <v>965</v>
      </c>
      <c r="G201" s="13"/>
      <c r="H201" s="216">
        <v>3.98</v>
      </c>
      <c r="I201" s="217"/>
      <c r="J201" s="13"/>
      <c r="K201" s="13"/>
      <c r="L201" s="212"/>
      <c r="M201" s="218"/>
      <c r="N201" s="219"/>
      <c r="O201" s="219"/>
      <c r="P201" s="219"/>
      <c r="Q201" s="219"/>
      <c r="R201" s="219"/>
      <c r="S201" s="219"/>
      <c r="T201" s="22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14" t="s">
        <v>169</v>
      </c>
      <c r="AU201" s="214" t="s">
        <v>90</v>
      </c>
      <c r="AV201" s="13" t="s">
        <v>90</v>
      </c>
      <c r="AW201" s="13" t="s">
        <v>31</v>
      </c>
      <c r="AX201" s="13" t="s">
        <v>85</v>
      </c>
      <c r="AY201" s="214" t="s">
        <v>161</v>
      </c>
    </row>
    <row r="202" s="2" customFormat="1" ht="16.5" customHeight="1">
      <c r="A202" s="37"/>
      <c r="B202" s="197"/>
      <c r="C202" s="198" t="s">
        <v>269</v>
      </c>
      <c r="D202" s="198" t="s">
        <v>163</v>
      </c>
      <c r="E202" s="199" t="s">
        <v>980</v>
      </c>
      <c r="F202" s="200" t="s">
        <v>981</v>
      </c>
      <c r="G202" s="201" t="s">
        <v>173</v>
      </c>
      <c r="H202" s="202">
        <v>69.090000000000003</v>
      </c>
      <c r="I202" s="203"/>
      <c r="J202" s="204">
        <f>ROUND(I202*H202,1)</f>
        <v>0</v>
      </c>
      <c r="K202" s="205"/>
      <c r="L202" s="38"/>
      <c r="M202" s="206" t="s">
        <v>1</v>
      </c>
      <c r="N202" s="207" t="s">
        <v>44</v>
      </c>
      <c r="O202" s="76"/>
      <c r="P202" s="208">
        <f>O202*H202</f>
        <v>0</v>
      </c>
      <c r="Q202" s="208">
        <v>0.00069999999999999999</v>
      </c>
      <c r="R202" s="208">
        <f>Q202*H202</f>
        <v>0.048363000000000003</v>
      </c>
      <c r="S202" s="208">
        <v>0</v>
      </c>
      <c r="T202" s="209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0" t="s">
        <v>263</v>
      </c>
      <c r="AT202" s="210" t="s">
        <v>163</v>
      </c>
      <c r="AU202" s="210" t="s">
        <v>90</v>
      </c>
      <c r="AY202" s="18" t="s">
        <v>161</v>
      </c>
      <c r="BE202" s="211">
        <f>IF(N202="základní",J202,0)</f>
        <v>0</v>
      </c>
      <c r="BF202" s="211">
        <f>IF(N202="snížená",J202,0)</f>
        <v>0</v>
      </c>
      <c r="BG202" s="211">
        <f>IF(N202="zákl. přenesená",J202,0)</f>
        <v>0</v>
      </c>
      <c r="BH202" s="211">
        <f>IF(N202="sníž. přenesená",J202,0)</f>
        <v>0</v>
      </c>
      <c r="BI202" s="211">
        <f>IF(N202="nulová",J202,0)</f>
        <v>0</v>
      </c>
      <c r="BJ202" s="18" t="s">
        <v>90</v>
      </c>
      <c r="BK202" s="211">
        <f>ROUND(I202*H202,1)</f>
        <v>0</v>
      </c>
      <c r="BL202" s="18" t="s">
        <v>263</v>
      </c>
      <c r="BM202" s="210" t="s">
        <v>982</v>
      </c>
    </row>
    <row r="203" s="2" customFormat="1" ht="21.75" customHeight="1">
      <c r="A203" s="37"/>
      <c r="B203" s="197"/>
      <c r="C203" s="198" t="s">
        <v>279</v>
      </c>
      <c r="D203" s="198" t="s">
        <v>163</v>
      </c>
      <c r="E203" s="199" t="s">
        <v>983</v>
      </c>
      <c r="F203" s="200" t="s">
        <v>984</v>
      </c>
      <c r="G203" s="201" t="s">
        <v>318</v>
      </c>
      <c r="H203" s="202">
        <v>1.621</v>
      </c>
      <c r="I203" s="203"/>
      <c r="J203" s="204">
        <f>ROUND(I203*H203,1)</f>
        <v>0</v>
      </c>
      <c r="K203" s="205"/>
      <c r="L203" s="38"/>
      <c r="M203" s="206" t="s">
        <v>1</v>
      </c>
      <c r="N203" s="207" t="s">
        <v>44</v>
      </c>
      <c r="O203" s="76"/>
      <c r="P203" s="208">
        <f>O203*H203</f>
        <v>0</v>
      </c>
      <c r="Q203" s="208">
        <v>0</v>
      </c>
      <c r="R203" s="208">
        <f>Q203*H203</f>
        <v>0</v>
      </c>
      <c r="S203" s="208">
        <v>0</v>
      </c>
      <c r="T203" s="209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0" t="s">
        <v>263</v>
      </c>
      <c r="AT203" s="210" t="s">
        <v>163</v>
      </c>
      <c r="AU203" s="210" t="s">
        <v>90</v>
      </c>
      <c r="AY203" s="18" t="s">
        <v>161</v>
      </c>
      <c r="BE203" s="211">
        <f>IF(N203="základní",J203,0)</f>
        <v>0</v>
      </c>
      <c r="BF203" s="211">
        <f>IF(N203="snížená",J203,0)</f>
        <v>0</v>
      </c>
      <c r="BG203" s="211">
        <f>IF(N203="zákl. přenesená",J203,0)</f>
        <v>0</v>
      </c>
      <c r="BH203" s="211">
        <f>IF(N203="sníž. přenesená",J203,0)</f>
        <v>0</v>
      </c>
      <c r="BI203" s="211">
        <f>IF(N203="nulová",J203,0)</f>
        <v>0</v>
      </c>
      <c r="BJ203" s="18" t="s">
        <v>90</v>
      </c>
      <c r="BK203" s="211">
        <f>ROUND(I203*H203,1)</f>
        <v>0</v>
      </c>
      <c r="BL203" s="18" t="s">
        <v>263</v>
      </c>
      <c r="BM203" s="210" t="s">
        <v>985</v>
      </c>
    </row>
    <row r="204" s="12" customFormat="1" ht="22.8" customHeight="1">
      <c r="A204" s="12"/>
      <c r="B204" s="184"/>
      <c r="C204" s="12"/>
      <c r="D204" s="185" t="s">
        <v>77</v>
      </c>
      <c r="E204" s="195" t="s">
        <v>364</v>
      </c>
      <c r="F204" s="195" t="s">
        <v>365</v>
      </c>
      <c r="G204" s="12"/>
      <c r="H204" s="12"/>
      <c r="I204" s="187"/>
      <c r="J204" s="196">
        <f>BK204</f>
        <v>0</v>
      </c>
      <c r="K204" s="12"/>
      <c r="L204" s="184"/>
      <c r="M204" s="189"/>
      <c r="N204" s="190"/>
      <c r="O204" s="190"/>
      <c r="P204" s="191">
        <f>SUM(P205:P220)</f>
        <v>0</v>
      </c>
      <c r="Q204" s="190"/>
      <c r="R204" s="191">
        <f>SUM(R205:R220)</f>
        <v>0</v>
      </c>
      <c r="S204" s="190"/>
      <c r="T204" s="192">
        <f>SUM(T205:T220)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85" t="s">
        <v>90</v>
      </c>
      <c r="AT204" s="193" t="s">
        <v>77</v>
      </c>
      <c r="AU204" s="193" t="s">
        <v>85</v>
      </c>
      <c r="AY204" s="185" t="s">
        <v>161</v>
      </c>
      <c r="BK204" s="194">
        <f>SUM(BK205:BK220)</f>
        <v>0</v>
      </c>
    </row>
    <row r="205" s="2" customFormat="1" ht="21.75" customHeight="1">
      <c r="A205" s="37"/>
      <c r="B205" s="197"/>
      <c r="C205" s="198" t="s">
        <v>285</v>
      </c>
      <c r="D205" s="198" t="s">
        <v>163</v>
      </c>
      <c r="E205" s="199" t="s">
        <v>986</v>
      </c>
      <c r="F205" s="200" t="s">
        <v>987</v>
      </c>
      <c r="G205" s="201" t="s">
        <v>272</v>
      </c>
      <c r="H205" s="202">
        <v>1</v>
      </c>
      <c r="I205" s="203"/>
      <c r="J205" s="204">
        <f>ROUND(I205*H205,1)</f>
        <v>0</v>
      </c>
      <c r="K205" s="205"/>
      <c r="L205" s="38"/>
      <c r="M205" s="206" t="s">
        <v>1</v>
      </c>
      <c r="N205" s="207" t="s">
        <v>44</v>
      </c>
      <c r="O205" s="76"/>
      <c r="P205" s="208">
        <f>O205*H205</f>
        <v>0</v>
      </c>
      <c r="Q205" s="208">
        <v>0</v>
      </c>
      <c r="R205" s="208">
        <f>Q205*H205</f>
        <v>0</v>
      </c>
      <c r="S205" s="208">
        <v>0</v>
      </c>
      <c r="T205" s="209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0" t="s">
        <v>263</v>
      </c>
      <c r="AT205" s="210" t="s">
        <v>163</v>
      </c>
      <c r="AU205" s="210" t="s">
        <v>90</v>
      </c>
      <c r="AY205" s="18" t="s">
        <v>161</v>
      </c>
      <c r="BE205" s="211">
        <f>IF(N205="základní",J205,0)</f>
        <v>0</v>
      </c>
      <c r="BF205" s="211">
        <f>IF(N205="snížená",J205,0)</f>
        <v>0</v>
      </c>
      <c r="BG205" s="211">
        <f>IF(N205="zákl. přenesená",J205,0)</f>
        <v>0</v>
      </c>
      <c r="BH205" s="211">
        <f>IF(N205="sníž. přenesená",J205,0)</f>
        <v>0</v>
      </c>
      <c r="BI205" s="211">
        <f>IF(N205="nulová",J205,0)</f>
        <v>0</v>
      </c>
      <c r="BJ205" s="18" t="s">
        <v>90</v>
      </c>
      <c r="BK205" s="211">
        <f>ROUND(I205*H205,1)</f>
        <v>0</v>
      </c>
      <c r="BL205" s="18" t="s">
        <v>263</v>
      </c>
      <c r="BM205" s="210" t="s">
        <v>988</v>
      </c>
    </row>
    <row r="206" s="14" customFormat="1">
      <c r="A206" s="14"/>
      <c r="B206" s="221"/>
      <c r="C206" s="14"/>
      <c r="D206" s="213" t="s">
        <v>169</v>
      </c>
      <c r="E206" s="222" t="s">
        <v>1</v>
      </c>
      <c r="F206" s="223" t="s">
        <v>408</v>
      </c>
      <c r="G206" s="14"/>
      <c r="H206" s="222" t="s">
        <v>1</v>
      </c>
      <c r="I206" s="224"/>
      <c r="J206" s="14"/>
      <c r="K206" s="14"/>
      <c r="L206" s="221"/>
      <c r="M206" s="225"/>
      <c r="N206" s="226"/>
      <c r="O206" s="226"/>
      <c r="P206" s="226"/>
      <c r="Q206" s="226"/>
      <c r="R206" s="226"/>
      <c r="S206" s="226"/>
      <c r="T206" s="227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22" t="s">
        <v>169</v>
      </c>
      <c r="AU206" s="222" t="s">
        <v>90</v>
      </c>
      <c r="AV206" s="14" t="s">
        <v>85</v>
      </c>
      <c r="AW206" s="14" t="s">
        <v>31</v>
      </c>
      <c r="AX206" s="14" t="s">
        <v>78</v>
      </c>
      <c r="AY206" s="222" t="s">
        <v>161</v>
      </c>
    </row>
    <row r="207" s="14" customFormat="1">
      <c r="A207" s="14"/>
      <c r="B207" s="221"/>
      <c r="C207" s="14"/>
      <c r="D207" s="213" t="s">
        <v>169</v>
      </c>
      <c r="E207" s="222" t="s">
        <v>1</v>
      </c>
      <c r="F207" s="223" t="s">
        <v>989</v>
      </c>
      <c r="G207" s="14"/>
      <c r="H207" s="222" t="s">
        <v>1</v>
      </c>
      <c r="I207" s="224"/>
      <c r="J207" s="14"/>
      <c r="K207" s="14"/>
      <c r="L207" s="221"/>
      <c r="M207" s="225"/>
      <c r="N207" s="226"/>
      <c r="O207" s="226"/>
      <c r="P207" s="226"/>
      <c r="Q207" s="226"/>
      <c r="R207" s="226"/>
      <c r="S207" s="226"/>
      <c r="T207" s="22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22" t="s">
        <v>169</v>
      </c>
      <c r="AU207" s="222" t="s">
        <v>90</v>
      </c>
      <c r="AV207" s="14" t="s">
        <v>85</v>
      </c>
      <c r="AW207" s="14" t="s">
        <v>31</v>
      </c>
      <c r="AX207" s="14" t="s">
        <v>78</v>
      </c>
      <c r="AY207" s="222" t="s">
        <v>161</v>
      </c>
    </row>
    <row r="208" s="14" customFormat="1">
      <c r="A208" s="14"/>
      <c r="B208" s="221"/>
      <c r="C208" s="14"/>
      <c r="D208" s="213" t="s">
        <v>169</v>
      </c>
      <c r="E208" s="222" t="s">
        <v>1</v>
      </c>
      <c r="F208" s="223" t="s">
        <v>990</v>
      </c>
      <c r="G208" s="14"/>
      <c r="H208" s="222" t="s">
        <v>1</v>
      </c>
      <c r="I208" s="224"/>
      <c r="J208" s="14"/>
      <c r="K208" s="14"/>
      <c r="L208" s="221"/>
      <c r="M208" s="225"/>
      <c r="N208" s="226"/>
      <c r="O208" s="226"/>
      <c r="P208" s="226"/>
      <c r="Q208" s="226"/>
      <c r="R208" s="226"/>
      <c r="S208" s="226"/>
      <c r="T208" s="227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22" t="s">
        <v>169</v>
      </c>
      <c r="AU208" s="222" t="s">
        <v>90</v>
      </c>
      <c r="AV208" s="14" t="s">
        <v>85</v>
      </c>
      <c r="AW208" s="14" t="s">
        <v>31</v>
      </c>
      <c r="AX208" s="14" t="s">
        <v>78</v>
      </c>
      <c r="AY208" s="222" t="s">
        <v>161</v>
      </c>
    </row>
    <row r="209" s="14" customFormat="1">
      <c r="A209" s="14"/>
      <c r="B209" s="221"/>
      <c r="C209" s="14"/>
      <c r="D209" s="213" t="s">
        <v>169</v>
      </c>
      <c r="E209" s="222" t="s">
        <v>1</v>
      </c>
      <c r="F209" s="223" t="s">
        <v>991</v>
      </c>
      <c r="G209" s="14"/>
      <c r="H209" s="222" t="s">
        <v>1</v>
      </c>
      <c r="I209" s="224"/>
      <c r="J209" s="14"/>
      <c r="K209" s="14"/>
      <c r="L209" s="221"/>
      <c r="M209" s="225"/>
      <c r="N209" s="226"/>
      <c r="O209" s="226"/>
      <c r="P209" s="226"/>
      <c r="Q209" s="226"/>
      <c r="R209" s="226"/>
      <c r="S209" s="226"/>
      <c r="T209" s="22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22" t="s">
        <v>169</v>
      </c>
      <c r="AU209" s="222" t="s">
        <v>90</v>
      </c>
      <c r="AV209" s="14" t="s">
        <v>85</v>
      </c>
      <c r="AW209" s="14" t="s">
        <v>31</v>
      </c>
      <c r="AX209" s="14" t="s">
        <v>78</v>
      </c>
      <c r="AY209" s="222" t="s">
        <v>161</v>
      </c>
    </row>
    <row r="210" s="14" customFormat="1">
      <c r="A210" s="14"/>
      <c r="B210" s="221"/>
      <c r="C210" s="14"/>
      <c r="D210" s="213" t="s">
        <v>169</v>
      </c>
      <c r="E210" s="222" t="s">
        <v>1</v>
      </c>
      <c r="F210" s="223" t="s">
        <v>992</v>
      </c>
      <c r="G210" s="14"/>
      <c r="H210" s="222" t="s">
        <v>1</v>
      </c>
      <c r="I210" s="224"/>
      <c r="J210" s="14"/>
      <c r="K210" s="14"/>
      <c r="L210" s="221"/>
      <c r="M210" s="225"/>
      <c r="N210" s="226"/>
      <c r="O210" s="226"/>
      <c r="P210" s="226"/>
      <c r="Q210" s="226"/>
      <c r="R210" s="226"/>
      <c r="S210" s="226"/>
      <c r="T210" s="22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22" t="s">
        <v>169</v>
      </c>
      <c r="AU210" s="222" t="s">
        <v>90</v>
      </c>
      <c r="AV210" s="14" t="s">
        <v>85</v>
      </c>
      <c r="AW210" s="14" t="s">
        <v>31</v>
      </c>
      <c r="AX210" s="14" t="s">
        <v>78</v>
      </c>
      <c r="AY210" s="222" t="s">
        <v>161</v>
      </c>
    </row>
    <row r="211" s="14" customFormat="1">
      <c r="A211" s="14"/>
      <c r="B211" s="221"/>
      <c r="C211" s="14"/>
      <c r="D211" s="213" t="s">
        <v>169</v>
      </c>
      <c r="E211" s="222" t="s">
        <v>1</v>
      </c>
      <c r="F211" s="223" t="s">
        <v>993</v>
      </c>
      <c r="G211" s="14"/>
      <c r="H211" s="222" t="s">
        <v>1</v>
      </c>
      <c r="I211" s="224"/>
      <c r="J211" s="14"/>
      <c r="K211" s="14"/>
      <c r="L211" s="221"/>
      <c r="M211" s="225"/>
      <c r="N211" s="226"/>
      <c r="O211" s="226"/>
      <c r="P211" s="226"/>
      <c r="Q211" s="226"/>
      <c r="R211" s="226"/>
      <c r="S211" s="226"/>
      <c r="T211" s="22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22" t="s">
        <v>169</v>
      </c>
      <c r="AU211" s="222" t="s">
        <v>90</v>
      </c>
      <c r="AV211" s="14" t="s">
        <v>85</v>
      </c>
      <c r="AW211" s="14" t="s">
        <v>31</v>
      </c>
      <c r="AX211" s="14" t="s">
        <v>78</v>
      </c>
      <c r="AY211" s="222" t="s">
        <v>161</v>
      </c>
    </row>
    <row r="212" s="14" customFormat="1">
      <c r="A212" s="14"/>
      <c r="B212" s="221"/>
      <c r="C212" s="14"/>
      <c r="D212" s="213" t="s">
        <v>169</v>
      </c>
      <c r="E212" s="222" t="s">
        <v>1</v>
      </c>
      <c r="F212" s="223" t="s">
        <v>994</v>
      </c>
      <c r="G212" s="14"/>
      <c r="H212" s="222" t="s">
        <v>1</v>
      </c>
      <c r="I212" s="224"/>
      <c r="J212" s="14"/>
      <c r="K212" s="14"/>
      <c r="L212" s="221"/>
      <c r="M212" s="225"/>
      <c r="N212" s="226"/>
      <c r="O212" s="226"/>
      <c r="P212" s="226"/>
      <c r="Q212" s="226"/>
      <c r="R212" s="226"/>
      <c r="S212" s="226"/>
      <c r="T212" s="227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22" t="s">
        <v>169</v>
      </c>
      <c r="AU212" s="222" t="s">
        <v>90</v>
      </c>
      <c r="AV212" s="14" t="s">
        <v>85</v>
      </c>
      <c r="AW212" s="14" t="s">
        <v>31</v>
      </c>
      <c r="AX212" s="14" t="s">
        <v>78</v>
      </c>
      <c r="AY212" s="222" t="s">
        <v>161</v>
      </c>
    </row>
    <row r="213" s="14" customFormat="1">
      <c r="A213" s="14"/>
      <c r="B213" s="221"/>
      <c r="C213" s="14"/>
      <c r="D213" s="213" t="s">
        <v>169</v>
      </c>
      <c r="E213" s="222" t="s">
        <v>1</v>
      </c>
      <c r="F213" s="223" t="s">
        <v>995</v>
      </c>
      <c r="G213" s="14"/>
      <c r="H213" s="222" t="s">
        <v>1</v>
      </c>
      <c r="I213" s="224"/>
      <c r="J213" s="14"/>
      <c r="K213" s="14"/>
      <c r="L213" s="221"/>
      <c r="M213" s="225"/>
      <c r="N213" s="226"/>
      <c r="O213" s="226"/>
      <c r="P213" s="226"/>
      <c r="Q213" s="226"/>
      <c r="R213" s="226"/>
      <c r="S213" s="226"/>
      <c r="T213" s="22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22" t="s">
        <v>169</v>
      </c>
      <c r="AU213" s="222" t="s">
        <v>90</v>
      </c>
      <c r="AV213" s="14" t="s">
        <v>85</v>
      </c>
      <c r="AW213" s="14" t="s">
        <v>31</v>
      </c>
      <c r="AX213" s="14" t="s">
        <v>78</v>
      </c>
      <c r="AY213" s="222" t="s">
        <v>161</v>
      </c>
    </row>
    <row r="214" s="13" customFormat="1">
      <c r="A214" s="13"/>
      <c r="B214" s="212"/>
      <c r="C214" s="13"/>
      <c r="D214" s="213" t="s">
        <v>169</v>
      </c>
      <c r="E214" s="214" t="s">
        <v>1</v>
      </c>
      <c r="F214" s="215" t="s">
        <v>85</v>
      </c>
      <c r="G214" s="13"/>
      <c r="H214" s="216">
        <v>1</v>
      </c>
      <c r="I214" s="217"/>
      <c r="J214" s="13"/>
      <c r="K214" s="13"/>
      <c r="L214" s="212"/>
      <c r="M214" s="218"/>
      <c r="N214" s="219"/>
      <c r="O214" s="219"/>
      <c r="P214" s="219"/>
      <c r="Q214" s="219"/>
      <c r="R214" s="219"/>
      <c r="S214" s="219"/>
      <c r="T214" s="22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14" t="s">
        <v>169</v>
      </c>
      <c r="AU214" s="214" t="s">
        <v>90</v>
      </c>
      <c r="AV214" s="13" t="s">
        <v>90</v>
      </c>
      <c r="AW214" s="13" t="s">
        <v>31</v>
      </c>
      <c r="AX214" s="13" t="s">
        <v>85</v>
      </c>
      <c r="AY214" s="214" t="s">
        <v>161</v>
      </c>
    </row>
    <row r="215" s="2" customFormat="1" ht="21.75" customHeight="1">
      <c r="A215" s="37"/>
      <c r="B215" s="197"/>
      <c r="C215" s="198" t="s">
        <v>291</v>
      </c>
      <c r="D215" s="198" t="s">
        <v>163</v>
      </c>
      <c r="E215" s="199" t="s">
        <v>996</v>
      </c>
      <c r="F215" s="200" t="s">
        <v>997</v>
      </c>
      <c r="G215" s="201" t="s">
        <v>272</v>
      </c>
      <c r="H215" s="202">
        <v>2</v>
      </c>
      <c r="I215" s="203"/>
      <c r="J215" s="204">
        <f>ROUND(I215*H215,1)</f>
        <v>0</v>
      </c>
      <c r="K215" s="205"/>
      <c r="L215" s="38"/>
      <c r="M215" s="206" t="s">
        <v>1</v>
      </c>
      <c r="N215" s="207" t="s">
        <v>44</v>
      </c>
      <c r="O215" s="76"/>
      <c r="P215" s="208">
        <f>O215*H215</f>
        <v>0</v>
      </c>
      <c r="Q215" s="208">
        <v>0</v>
      </c>
      <c r="R215" s="208">
        <f>Q215*H215</f>
        <v>0</v>
      </c>
      <c r="S215" s="208">
        <v>0</v>
      </c>
      <c r="T215" s="209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0" t="s">
        <v>263</v>
      </c>
      <c r="AT215" s="210" t="s">
        <v>163</v>
      </c>
      <c r="AU215" s="210" t="s">
        <v>90</v>
      </c>
      <c r="AY215" s="18" t="s">
        <v>161</v>
      </c>
      <c r="BE215" s="211">
        <f>IF(N215="základní",J215,0)</f>
        <v>0</v>
      </c>
      <c r="BF215" s="211">
        <f>IF(N215="snížená",J215,0)</f>
        <v>0</v>
      </c>
      <c r="BG215" s="211">
        <f>IF(N215="zákl. přenesená",J215,0)</f>
        <v>0</v>
      </c>
      <c r="BH215" s="211">
        <f>IF(N215="sníž. přenesená",J215,0)</f>
        <v>0</v>
      </c>
      <c r="BI215" s="211">
        <f>IF(N215="nulová",J215,0)</f>
        <v>0</v>
      </c>
      <c r="BJ215" s="18" t="s">
        <v>90</v>
      </c>
      <c r="BK215" s="211">
        <f>ROUND(I215*H215,1)</f>
        <v>0</v>
      </c>
      <c r="BL215" s="18" t="s">
        <v>263</v>
      </c>
      <c r="BM215" s="210" t="s">
        <v>998</v>
      </c>
    </row>
    <row r="216" s="14" customFormat="1">
      <c r="A216" s="14"/>
      <c r="B216" s="221"/>
      <c r="C216" s="14"/>
      <c r="D216" s="213" t="s">
        <v>169</v>
      </c>
      <c r="E216" s="222" t="s">
        <v>1</v>
      </c>
      <c r="F216" s="223" t="s">
        <v>408</v>
      </c>
      <c r="G216" s="14"/>
      <c r="H216" s="222" t="s">
        <v>1</v>
      </c>
      <c r="I216" s="224"/>
      <c r="J216" s="14"/>
      <c r="K216" s="14"/>
      <c r="L216" s="221"/>
      <c r="M216" s="225"/>
      <c r="N216" s="226"/>
      <c r="O216" s="226"/>
      <c r="P216" s="226"/>
      <c r="Q216" s="226"/>
      <c r="R216" s="226"/>
      <c r="S216" s="226"/>
      <c r="T216" s="227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22" t="s">
        <v>169</v>
      </c>
      <c r="AU216" s="222" t="s">
        <v>90</v>
      </c>
      <c r="AV216" s="14" t="s">
        <v>85</v>
      </c>
      <c r="AW216" s="14" t="s">
        <v>31</v>
      </c>
      <c r="AX216" s="14" t="s">
        <v>78</v>
      </c>
      <c r="AY216" s="222" t="s">
        <v>161</v>
      </c>
    </row>
    <row r="217" s="13" customFormat="1">
      <c r="A217" s="13"/>
      <c r="B217" s="212"/>
      <c r="C217" s="13"/>
      <c r="D217" s="213" t="s">
        <v>169</v>
      </c>
      <c r="E217" s="214" t="s">
        <v>1</v>
      </c>
      <c r="F217" s="215" t="s">
        <v>90</v>
      </c>
      <c r="G217" s="13"/>
      <c r="H217" s="216">
        <v>2</v>
      </c>
      <c r="I217" s="217"/>
      <c r="J217" s="13"/>
      <c r="K217" s="13"/>
      <c r="L217" s="212"/>
      <c r="M217" s="218"/>
      <c r="N217" s="219"/>
      <c r="O217" s="219"/>
      <c r="P217" s="219"/>
      <c r="Q217" s="219"/>
      <c r="R217" s="219"/>
      <c r="S217" s="219"/>
      <c r="T217" s="22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14" t="s">
        <v>169</v>
      </c>
      <c r="AU217" s="214" t="s">
        <v>90</v>
      </c>
      <c r="AV217" s="13" t="s">
        <v>90</v>
      </c>
      <c r="AW217" s="13" t="s">
        <v>31</v>
      </c>
      <c r="AX217" s="13" t="s">
        <v>85</v>
      </c>
      <c r="AY217" s="214" t="s">
        <v>161</v>
      </c>
    </row>
    <row r="218" s="2" customFormat="1" ht="21.75" customHeight="1">
      <c r="A218" s="37"/>
      <c r="B218" s="197"/>
      <c r="C218" s="198" t="s">
        <v>7</v>
      </c>
      <c r="D218" s="198" t="s">
        <v>163</v>
      </c>
      <c r="E218" s="199" t="s">
        <v>999</v>
      </c>
      <c r="F218" s="200" t="s">
        <v>1000</v>
      </c>
      <c r="G218" s="201" t="s">
        <v>272</v>
      </c>
      <c r="H218" s="202">
        <v>1</v>
      </c>
      <c r="I218" s="203"/>
      <c r="J218" s="204">
        <f>ROUND(I218*H218,1)</f>
        <v>0</v>
      </c>
      <c r="K218" s="205"/>
      <c r="L218" s="38"/>
      <c r="M218" s="206" t="s">
        <v>1</v>
      </c>
      <c r="N218" s="207" t="s">
        <v>44</v>
      </c>
      <c r="O218" s="76"/>
      <c r="P218" s="208">
        <f>O218*H218</f>
        <v>0</v>
      </c>
      <c r="Q218" s="208">
        <v>0</v>
      </c>
      <c r="R218" s="208">
        <f>Q218*H218</f>
        <v>0</v>
      </c>
      <c r="S218" s="208">
        <v>0</v>
      </c>
      <c r="T218" s="209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0" t="s">
        <v>263</v>
      </c>
      <c r="AT218" s="210" t="s">
        <v>163</v>
      </c>
      <c r="AU218" s="210" t="s">
        <v>90</v>
      </c>
      <c r="AY218" s="18" t="s">
        <v>161</v>
      </c>
      <c r="BE218" s="211">
        <f>IF(N218="základní",J218,0)</f>
        <v>0</v>
      </c>
      <c r="BF218" s="211">
        <f>IF(N218="snížená",J218,0)</f>
        <v>0</v>
      </c>
      <c r="BG218" s="211">
        <f>IF(N218="zákl. přenesená",J218,0)</f>
        <v>0</v>
      </c>
      <c r="BH218" s="211">
        <f>IF(N218="sníž. přenesená",J218,0)</f>
        <v>0</v>
      </c>
      <c r="BI218" s="211">
        <f>IF(N218="nulová",J218,0)</f>
        <v>0</v>
      </c>
      <c r="BJ218" s="18" t="s">
        <v>90</v>
      </c>
      <c r="BK218" s="211">
        <f>ROUND(I218*H218,1)</f>
        <v>0</v>
      </c>
      <c r="BL218" s="18" t="s">
        <v>263</v>
      </c>
      <c r="BM218" s="210" t="s">
        <v>1001</v>
      </c>
    </row>
    <row r="219" s="14" customFormat="1">
      <c r="A219" s="14"/>
      <c r="B219" s="221"/>
      <c r="C219" s="14"/>
      <c r="D219" s="213" t="s">
        <v>169</v>
      </c>
      <c r="E219" s="222" t="s">
        <v>1</v>
      </c>
      <c r="F219" s="223" t="s">
        <v>408</v>
      </c>
      <c r="G219" s="14"/>
      <c r="H219" s="222" t="s">
        <v>1</v>
      </c>
      <c r="I219" s="224"/>
      <c r="J219" s="14"/>
      <c r="K219" s="14"/>
      <c r="L219" s="221"/>
      <c r="M219" s="225"/>
      <c r="N219" s="226"/>
      <c r="O219" s="226"/>
      <c r="P219" s="226"/>
      <c r="Q219" s="226"/>
      <c r="R219" s="226"/>
      <c r="S219" s="226"/>
      <c r="T219" s="22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22" t="s">
        <v>169</v>
      </c>
      <c r="AU219" s="222" t="s">
        <v>90</v>
      </c>
      <c r="AV219" s="14" t="s">
        <v>85</v>
      </c>
      <c r="AW219" s="14" t="s">
        <v>31</v>
      </c>
      <c r="AX219" s="14" t="s">
        <v>78</v>
      </c>
      <c r="AY219" s="222" t="s">
        <v>161</v>
      </c>
    </row>
    <row r="220" s="13" customFormat="1">
      <c r="A220" s="13"/>
      <c r="B220" s="212"/>
      <c r="C220" s="13"/>
      <c r="D220" s="213" t="s">
        <v>169</v>
      </c>
      <c r="E220" s="214" t="s">
        <v>1</v>
      </c>
      <c r="F220" s="215" t="s">
        <v>85</v>
      </c>
      <c r="G220" s="13"/>
      <c r="H220" s="216">
        <v>1</v>
      </c>
      <c r="I220" s="217"/>
      <c r="J220" s="13"/>
      <c r="K220" s="13"/>
      <c r="L220" s="212"/>
      <c r="M220" s="218"/>
      <c r="N220" s="219"/>
      <c r="O220" s="219"/>
      <c r="P220" s="219"/>
      <c r="Q220" s="219"/>
      <c r="R220" s="219"/>
      <c r="S220" s="219"/>
      <c r="T220" s="22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14" t="s">
        <v>169</v>
      </c>
      <c r="AU220" s="214" t="s">
        <v>90</v>
      </c>
      <c r="AV220" s="13" t="s">
        <v>90</v>
      </c>
      <c r="AW220" s="13" t="s">
        <v>31</v>
      </c>
      <c r="AX220" s="13" t="s">
        <v>85</v>
      </c>
      <c r="AY220" s="214" t="s">
        <v>161</v>
      </c>
    </row>
    <row r="221" s="12" customFormat="1" ht="25.92" customHeight="1">
      <c r="A221" s="12"/>
      <c r="B221" s="184"/>
      <c r="C221" s="12"/>
      <c r="D221" s="185" t="s">
        <v>77</v>
      </c>
      <c r="E221" s="186" t="s">
        <v>638</v>
      </c>
      <c r="F221" s="186" t="s">
        <v>639</v>
      </c>
      <c r="G221" s="12"/>
      <c r="H221" s="12"/>
      <c r="I221" s="187"/>
      <c r="J221" s="188">
        <f>BK221</f>
        <v>0</v>
      </c>
      <c r="K221" s="12"/>
      <c r="L221" s="184"/>
      <c r="M221" s="189"/>
      <c r="N221" s="190"/>
      <c r="O221" s="190"/>
      <c r="P221" s="191">
        <f>P222</f>
        <v>0</v>
      </c>
      <c r="Q221" s="190"/>
      <c r="R221" s="191">
        <f>R222</f>
        <v>0</v>
      </c>
      <c r="S221" s="190"/>
      <c r="T221" s="192">
        <f>T222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85" t="s">
        <v>193</v>
      </c>
      <c r="AT221" s="193" t="s">
        <v>77</v>
      </c>
      <c r="AU221" s="193" t="s">
        <v>78</v>
      </c>
      <c r="AY221" s="185" t="s">
        <v>161</v>
      </c>
      <c r="BK221" s="194">
        <f>BK222</f>
        <v>0</v>
      </c>
    </row>
    <row r="222" s="12" customFormat="1" ht="22.8" customHeight="1">
      <c r="A222" s="12"/>
      <c r="B222" s="184"/>
      <c r="C222" s="12"/>
      <c r="D222" s="185" t="s">
        <v>77</v>
      </c>
      <c r="E222" s="195" t="s">
        <v>664</v>
      </c>
      <c r="F222" s="195" t="s">
        <v>665</v>
      </c>
      <c r="G222" s="12"/>
      <c r="H222" s="12"/>
      <c r="I222" s="187"/>
      <c r="J222" s="196">
        <f>BK222</f>
        <v>0</v>
      </c>
      <c r="K222" s="12"/>
      <c r="L222" s="184"/>
      <c r="M222" s="189"/>
      <c r="N222" s="190"/>
      <c r="O222" s="190"/>
      <c r="P222" s="191">
        <f>SUM(P223:P224)</f>
        <v>0</v>
      </c>
      <c r="Q222" s="190"/>
      <c r="R222" s="191">
        <f>SUM(R223:R224)</f>
        <v>0</v>
      </c>
      <c r="S222" s="190"/>
      <c r="T222" s="192">
        <f>SUM(T223:T224)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85" t="s">
        <v>193</v>
      </c>
      <c r="AT222" s="193" t="s">
        <v>77</v>
      </c>
      <c r="AU222" s="193" t="s">
        <v>85</v>
      </c>
      <c r="AY222" s="185" t="s">
        <v>161</v>
      </c>
      <c r="BK222" s="194">
        <f>SUM(BK223:BK224)</f>
        <v>0</v>
      </c>
    </row>
    <row r="223" s="2" customFormat="1" ht="16.5" customHeight="1">
      <c r="A223" s="37"/>
      <c r="B223" s="197"/>
      <c r="C223" s="198" t="s">
        <v>303</v>
      </c>
      <c r="D223" s="198" t="s">
        <v>163</v>
      </c>
      <c r="E223" s="199" t="s">
        <v>667</v>
      </c>
      <c r="F223" s="200" t="s">
        <v>665</v>
      </c>
      <c r="G223" s="201" t="s">
        <v>336</v>
      </c>
      <c r="H223" s="202">
        <v>1</v>
      </c>
      <c r="I223" s="203"/>
      <c r="J223" s="204">
        <f>ROUND(I223*H223,1)</f>
        <v>0</v>
      </c>
      <c r="K223" s="205"/>
      <c r="L223" s="38"/>
      <c r="M223" s="206" t="s">
        <v>1</v>
      </c>
      <c r="N223" s="207" t="s">
        <v>44</v>
      </c>
      <c r="O223" s="76"/>
      <c r="P223" s="208">
        <f>O223*H223</f>
        <v>0</v>
      </c>
      <c r="Q223" s="208">
        <v>0</v>
      </c>
      <c r="R223" s="208">
        <f>Q223*H223</f>
        <v>0</v>
      </c>
      <c r="S223" s="208">
        <v>0</v>
      </c>
      <c r="T223" s="209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0" t="s">
        <v>645</v>
      </c>
      <c r="AT223" s="210" t="s">
        <v>163</v>
      </c>
      <c r="AU223" s="210" t="s">
        <v>90</v>
      </c>
      <c r="AY223" s="18" t="s">
        <v>161</v>
      </c>
      <c r="BE223" s="211">
        <f>IF(N223="základní",J223,0)</f>
        <v>0</v>
      </c>
      <c r="BF223" s="211">
        <f>IF(N223="snížená",J223,0)</f>
        <v>0</v>
      </c>
      <c r="BG223" s="211">
        <f>IF(N223="zákl. přenesená",J223,0)</f>
        <v>0</v>
      </c>
      <c r="BH223" s="211">
        <f>IF(N223="sníž. přenesená",J223,0)</f>
        <v>0</v>
      </c>
      <c r="BI223" s="211">
        <f>IF(N223="nulová",J223,0)</f>
        <v>0</v>
      </c>
      <c r="BJ223" s="18" t="s">
        <v>90</v>
      </c>
      <c r="BK223" s="211">
        <f>ROUND(I223*H223,1)</f>
        <v>0</v>
      </c>
      <c r="BL223" s="18" t="s">
        <v>645</v>
      </c>
      <c r="BM223" s="210" t="s">
        <v>1002</v>
      </c>
    </row>
    <row r="224" s="2" customFormat="1" ht="16.5" customHeight="1">
      <c r="A224" s="37"/>
      <c r="B224" s="197"/>
      <c r="C224" s="198" t="s">
        <v>308</v>
      </c>
      <c r="D224" s="198" t="s">
        <v>163</v>
      </c>
      <c r="E224" s="199" t="s">
        <v>670</v>
      </c>
      <c r="F224" s="200" t="s">
        <v>671</v>
      </c>
      <c r="G224" s="201" t="s">
        <v>336</v>
      </c>
      <c r="H224" s="202">
        <v>1</v>
      </c>
      <c r="I224" s="203"/>
      <c r="J224" s="204">
        <f>ROUND(I224*H224,1)</f>
        <v>0</v>
      </c>
      <c r="K224" s="205"/>
      <c r="L224" s="38"/>
      <c r="M224" s="247" t="s">
        <v>1</v>
      </c>
      <c r="N224" s="248" t="s">
        <v>44</v>
      </c>
      <c r="O224" s="249"/>
      <c r="P224" s="250">
        <f>O224*H224</f>
        <v>0</v>
      </c>
      <c r="Q224" s="250">
        <v>0</v>
      </c>
      <c r="R224" s="250">
        <f>Q224*H224</f>
        <v>0</v>
      </c>
      <c r="S224" s="250">
        <v>0</v>
      </c>
      <c r="T224" s="251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0" t="s">
        <v>645</v>
      </c>
      <c r="AT224" s="210" t="s">
        <v>163</v>
      </c>
      <c r="AU224" s="210" t="s">
        <v>90</v>
      </c>
      <c r="AY224" s="18" t="s">
        <v>161</v>
      </c>
      <c r="BE224" s="211">
        <f>IF(N224="základní",J224,0)</f>
        <v>0</v>
      </c>
      <c r="BF224" s="211">
        <f>IF(N224="snížená",J224,0)</f>
        <v>0</v>
      </c>
      <c r="BG224" s="211">
        <f>IF(N224="zákl. přenesená",J224,0)</f>
        <v>0</v>
      </c>
      <c r="BH224" s="211">
        <f>IF(N224="sníž. přenesená",J224,0)</f>
        <v>0</v>
      </c>
      <c r="BI224" s="211">
        <f>IF(N224="nulová",J224,0)</f>
        <v>0</v>
      </c>
      <c r="BJ224" s="18" t="s">
        <v>90</v>
      </c>
      <c r="BK224" s="211">
        <f>ROUND(I224*H224,1)</f>
        <v>0</v>
      </c>
      <c r="BL224" s="18" t="s">
        <v>645</v>
      </c>
      <c r="BM224" s="210" t="s">
        <v>1003</v>
      </c>
    </row>
    <row r="225" s="2" customFormat="1" ht="6.96" customHeight="1">
      <c r="A225" s="37"/>
      <c r="B225" s="59"/>
      <c r="C225" s="60"/>
      <c r="D225" s="60"/>
      <c r="E225" s="60"/>
      <c r="F225" s="60"/>
      <c r="G225" s="60"/>
      <c r="H225" s="60"/>
      <c r="I225" s="156"/>
      <c r="J225" s="60"/>
      <c r="K225" s="60"/>
      <c r="L225" s="38"/>
      <c r="M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</sheetData>
  <autoFilter ref="C131:K22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110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912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1004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ROUND(J124,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ROUND((SUM(BE124:BE144)),  1)</f>
        <v>0</v>
      </c>
      <c r="G37" s="37"/>
      <c r="H37" s="37"/>
      <c r="I37" s="143">
        <v>0.20999999999999999</v>
      </c>
      <c r="J37" s="142">
        <f>ROUND(((SUM(BE124:BE144))*I37),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ROUND((SUM(BF124:BF144)),  1)</f>
        <v>0</v>
      </c>
      <c r="G38" s="37"/>
      <c r="H38" s="37"/>
      <c r="I38" s="143">
        <v>0.14999999999999999</v>
      </c>
      <c r="J38" s="142">
        <f>ROUND(((SUM(BF124:BF144))*I38),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ROUND((SUM(BG124:BG144)),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ROUND((SUM(BH124:BH144)),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ROUND((SUM(BI124:BI144)),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912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01.B2 - ÚT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J124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2" customFormat="1" ht="21.84" customHeight="1">
      <c r="A101" s="37"/>
      <c r="B101" s="38"/>
      <c r="C101" s="37"/>
      <c r="D101" s="37"/>
      <c r="E101" s="37"/>
      <c r="F101" s="37"/>
      <c r="G101" s="37"/>
      <c r="H101" s="37"/>
      <c r="I101" s="133"/>
      <c r="J101" s="37"/>
      <c r="K101" s="37"/>
      <c r="L101" s="54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59"/>
      <c r="C102" s="60"/>
      <c r="D102" s="60"/>
      <c r="E102" s="60"/>
      <c r="F102" s="60"/>
      <c r="G102" s="60"/>
      <c r="H102" s="60"/>
      <c r="I102" s="156"/>
      <c r="J102" s="60"/>
      <c r="K102" s="60"/>
      <c r="L102" s="54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1"/>
      <c r="C106" s="62"/>
      <c r="D106" s="62"/>
      <c r="E106" s="62"/>
      <c r="F106" s="62"/>
      <c r="G106" s="62"/>
      <c r="H106" s="62"/>
      <c r="I106" s="157"/>
      <c r="J106" s="62"/>
      <c r="K106" s="62"/>
      <c r="L106" s="54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146</v>
      </c>
      <c r="D107" s="37"/>
      <c r="E107" s="37"/>
      <c r="F107" s="37"/>
      <c r="G107" s="37"/>
      <c r="H107" s="37"/>
      <c r="I107" s="133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7"/>
      <c r="D108" s="37"/>
      <c r="E108" s="37"/>
      <c r="F108" s="37"/>
      <c r="G108" s="37"/>
      <c r="H108" s="37"/>
      <c r="I108" s="133"/>
      <c r="J108" s="37"/>
      <c r="K108" s="37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7"/>
      <c r="D110" s="37"/>
      <c r="E110" s="131" t="str">
        <f>E7</f>
        <v>Udržovací práce a stavební úpravy Staropramenná 547/9</v>
      </c>
      <c r="F110" s="31"/>
      <c r="G110" s="31"/>
      <c r="H110" s="31"/>
      <c r="I110" s="133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1" customFormat="1" ht="12" customHeight="1">
      <c r="B111" s="21"/>
      <c r="C111" s="31" t="s">
        <v>115</v>
      </c>
      <c r="I111" s="128"/>
      <c r="L111" s="21"/>
    </row>
    <row r="112" s="1" customFormat="1" ht="16.5" customHeight="1">
      <c r="B112" s="21"/>
      <c r="E112" s="131" t="s">
        <v>116</v>
      </c>
      <c r="F112" s="1"/>
      <c r="G112" s="1"/>
      <c r="H112" s="1"/>
      <c r="I112" s="128"/>
      <c r="L112" s="21"/>
    </row>
    <row r="113" s="1" customFormat="1" ht="12" customHeight="1">
      <c r="B113" s="21"/>
      <c r="C113" s="31" t="s">
        <v>117</v>
      </c>
      <c r="I113" s="128"/>
      <c r="L113" s="21"/>
    </row>
    <row r="114" s="2" customFormat="1" ht="16.5" customHeight="1">
      <c r="A114" s="37"/>
      <c r="B114" s="38"/>
      <c r="C114" s="37"/>
      <c r="D114" s="37"/>
      <c r="E114" s="132" t="s">
        <v>912</v>
      </c>
      <c r="F114" s="37"/>
      <c r="G114" s="37"/>
      <c r="H114" s="37"/>
      <c r="I114" s="133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119</v>
      </c>
      <c r="D115" s="37"/>
      <c r="E115" s="37"/>
      <c r="F115" s="37"/>
      <c r="G115" s="37"/>
      <c r="H115" s="37"/>
      <c r="I115" s="133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6" t="str">
        <f>E13</f>
        <v>01.B2 - ÚT</v>
      </c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7"/>
      <c r="E118" s="37"/>
      <c r="F118" s="26" t="str">
        <f>F16</f>
        <v xml:space="preserve"> </v>
      </c>
      <c r="G118" s="37"/>
      <c r="H118" s="37"/>
      <c r="I118" s="134" t="s">
        <v>22</v>
      </c>
      <c r="J118" s="68" t="str">
        <f>IF(J16="","",J16)</f>
        <v>26. 4. 2020</v>
      </c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25.65" customHeight="1">
      <c r="A120" s="37"/>
      <c r="B120" s="38"/>
      <c r="C120" s="31" t="s">
        <v>24</v>
      </c>
      <c r="D120" s="37"/>
      <c r="E120" s="37"/>
      <c r="F120" s="26" t="str">
        <f>E19</f>
        <v xml:space="preserve"> </v>
      </c>
      <c r="G120" s="37"/>
      <c r="H120" s="37"/>
      <c r="I120" s="134" t="s">
        <v>30</v>
      </c>
      <c r="J120" s="35" t="str">
        <f>E25</f>
        <v xml:space="preserve">Ing. arch. Frydecký Václav 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25.65" customHeight="1">
      <c r="A121" s="37"/>
      <c r="B121" s="38"/>
      <c r="C121" s="31" t="s">
        <v>28</v>
      </c>
      <c r="D121" s="37"/>
      <c r="E121" s="37"/>
      <c r="F121" s="26" t="str">
        <f>IF(E22="","",E22)</f>
        <v>Vyplň údaj</v>
      </c>
      <c r="G121" s="37"/>
      <c r="H121" s="37"/>
      <c r="I121" s="134" t="s">
        <v>33</v>
      </c>
      <c r="J121" s="35" t="str">
        <f>E28</f>
        <v>Filip Šimek www.rozp.cz</v>
      </c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133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72"/>
      <c r="B123" s="173"/>
      <c r="C123" s="174" t="s">
        <v>147</v>
      </c>
      <c r="D123" s="175" t="s">
        <v>63</v>
      </c>
      <c r="E123" s="175" t="s">
        <v>59</v>
      </c>
      <c r="F123" s="175" t="s">
        <v>60</v>
      </c>
      <c r="G123" s="175" t="s">
        <v>148</v>
      </c>
      <c r="H123" s="175" t="s">
        <v>149</v>
      </c>
      <c r="I123" s="176" t="s">
        <v>150</v>
      </c>
      <c r="J123" s="177" t="s">
        <v>123</v>
      </c>
      <c r="K123" s="178" t="s">
        <v>151</v>
      </c>
      <c r="L123" s="179"/>
      <c r="M123" s="85" t="s">
        <v>1</v>
      </c>
      <c r="N123" s="86" t="s">
        <v>42</v>
      </c>
      <c r="O123" s="86" t="s">
        <v>152</v>
      </c>
      <c r="P123" s="86" t="s">
        <v>153</v>
      </c>
      <c r="Q123" s="86" t="s">
        <v>154</v>
      </c>
      <c r="R123" s="86" t="s">
        <v>155</v>
      </c>
      <c r="S123" s="86" t="s">
        <v>156</v>
      </c>
      <c r="T123" s="87" t="s">
        <v>157</v>
      </c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</row>
    <row r="124" s="2" customFormat="1" ht="22.8" customHeight="1">
      <c r="A124" s="37"/>
      <c r="B124" s="38"/>
      <c r="C124" s="92" t="s">
        <v>158</v>
      </c>
      <c r="D124" s="37"/>
      <c r="E124" s="37"/>
      <c r="F124" s="37"/>
      <c r="G124" s="37"/>
      <c r="H124" s="37"/>
      <c r="I124" s="133"/>
      <c r="J124" s="180">
        <f>BK124</f>
        <v>0</v>
      </c>
      <c r="K124" s="37"/>
      <c r="L124" s="38"/>
      <c r="M124" s="88"/>
      <c r="N124" s="72"/>
      <c r="O124" s="89"/>
      <c r="P124" s="181">
        <f>SUM(P125:P144)</f>
        <v>0</v>
      </c>
      <c r="Q124" s="89"/>
      <c r="R124" s="181">
        <f>SUM(R125:R144)</f>
        <v>0</v>
      </c>
      <c r="S124" s="89"/>
      <c r="T124" s="182">
        <f>SUM(T125:T144)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77</v>
      </c>
      <c r="AU124" s="18" t="s">
        <v>125</v>
      </c>
      <c r="BK124" s="183">
        <f>SUM(BK125:BK144)</f>
        <v>0</v>
      </c>
    </row>
    <row r="125" s="2" customFormat="1" ht="21.75" customHeight="1">
      <c r="A125" s="37"/>
      <c r="B125" s="197"/>
      <c r="C125" s="198" t="s">
        <v>85</v>
      </c>
      <c r="D125" s="198" t="s">
        <v>163</v>
      </c>
      <c r="E125" s="199" t="s">
        <v>85</v>
      </c>
      <c r="F125" s="200" t="s">
        <v>1005</v>
      </c>
      <c r="G125" s="201" t="s">
        <v>1006</v>
      </c>
      <c r="H125" s="202">
        <v>1</v>
      </c>
      <c r="I125" s="203"/>
      <c r="J125" s="204">
        <f>ROUND(I125*H125,1)</f>
        <v>0</v>
      </c>
      <c r="K125" s="205"/>
      <c r="L125" s="38"/>
      <c r="M125" s="206" t="s">
        <v>1</v>
      </c>
      <c r="N125" s="207" t="s">
        <v>44</v>
      </c>
      <c r="O125" s="76"/>
      <c r="P125" s="208">
        <f>O125*H125</f>
        <v>0</v>
      </c>
      <c r="Q125" s="208">
        <v>0</v>
      </c>
      <c r="R125" s="208">
        <f>Q125*H125</f>
        <v>0</v>
      </c>
      <c r="S125" s="208">
        <v>0</v>
      </c>
      <c r="T125" s="20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0" t="s">
        <v>167</v>
      </c>
      <c r="AT125" s="210" t="s">
        <v>163</v>
      </c>
      <c r="AU125" s="210" t="s">
        <v>78</v>
      </c>
      <c r="AY125" s="18" t="s">
        <v>161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18" t="s">
        <v>90</v>
      </c>
      <c r="BK125" s="211">
        <f>ROUND(I125*H125,1)</f>
        <v>0</v>
      </c>
      <c r="BL125" s="18" t="s">
        <v>167</v>
      </c>
      <c r="BM125" s="210" t="s">
        <v>90</v>
      </c>
    </row>
    <row r="126" s="2" customFormat="1" ht="16.5" customHeight="1">
      <c r="A126" s="37"/>
      <c r="B126" s="197"/>
      <c r="C126" s="198" t="s">
        <v>90</v>
      </c>
      <c r="D126" s="198" t="s">
        <v>163</v>
      </c>
      <c r="E126" s="199" t="s">
        <v>90</v>
      </c>
      <c r="F126" s="200" t="s">
        <v>1007</v>
      </c>
      <c r="G126" s="201" t="s">
        <v>1006</v>
      </c>
      <c r="H126" s="202">
        <v>1</v>
      </c>
      <c r="I126" s="203"/>
      <c r="J126" s="204">
        <f>ROUND(I126*H126,1)</f>
        <v>0</v>
      </c>
      <c r="K126" s="205"/>
      <c r="L126" s="38"/>
      <c r="M126" s="206" t="s">
        <v>1</v>
      </c>
      <c r="N126" s="207" t="s">
        <v>44</v>
      </c>
      <c r="O126" s="76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0" t="s">
        <v>167</v>
      </c>
      <c r="AT126" s="210" t="s">
        <v>163</v>
      </c>
      <c r="AU126" s="210" t="s">
        <v>78</v>
      </c>
      <c r="AY126" s="18" t="s">
        <v>161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8" t="s">
        <v>90</v>
      </c>
      <c r="BK126" s="211">
        <f>ROUND(I126*H126,1)</f>
        <v>0</v>
      </c>
      <c r="BL126" s="18" t="s">
        <v>167</v>
      </c>
      <c r="BM126" s="210" t="s">
        <v>167</v>
      </c>
    </row>
    <row r="127" s="2" customFormat="1" ht="21.75" customHeight="1">
      <c r="A127" s="37"/>
      <c r="B127" s="197"/>
      <c r="C127" s="198" t="s">
        <v>95</v>
      </c>
      <c r="D127" s="198" t="s">
        <v>163</v>
      </c>
      <c r="E127" s="199" t="s">
        <v>95</v>
      </c>
      <c r="F127" s="200" t="s">
        <v>1008</v>
      </c>
      <c r="G127" s="201" t="s">
        <v>1006</v>
      </c>
      <c r="H127" s="202">
        <v>1</v>
      </c>
      <c r="I127" s="203"/>
      <c r="J127" s="204">
        <f>ROUND(I127*H127,1)</f>
        <v>0</v>
      </c>
      <c r="K127" s="205"/>
      <c r="L127" s="38"/>
      <c r="M127" s="206" t="s">
        <v>1</v>
      </c>
      <c r="N127" s="207" t="s">
        <v>44</v>
      </c>
      <c r="O127" s="76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0" t="s">
        <v>167</v>
      </c>
      <c r="AT127" s="210" t="s">
        <v>163</v>
      </c>
      <c r="AU127" s="210" t="s">
        <v>78</v>
      </c>
      <c r="AY127" s="18" t="s">
        <v>161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18" t="s">
        <v>90</v>
      </c>
      <c r="BK127" s="211">
        <f>ROUND(I127*H127,1)</f>
        <v>0</v>
      </c>
      <c r="BL127" s="18" t="s">
        <v>167</v>
      </c>
      <c r="BM127" s="210" t="s">
        <v>177</v>
      </c>
    </row>
    <row r="128" s="2" customFormat="1" ht="16.5" customHeight="1">
      <c r="A128" s="37"/>
      <c r="B128" s="197"/>
      <c r="C128" s="198" t="s">
        <v>167</v>
      </c>
      <c r="D128" s="198" t="s">
        <v>163</v>
      </c>
      <c r="E128" s="199" t="s">
        <v>167</v>
      </c>
      <c r="F128" s="200" t="s">
        <v>1009</v>
      </c>
      <c r="G128" s="201" t="s">
        <v>166</v>
      </c>
      <c r="H128" s="202">
        <v>50</v>
      </c>
      <c r="I128" s="203"/>
      <c r="J128" s="204">
        <f>ROUND(I128*H128,1)</f>
        <v>0</v>
      </c>
      <c r="K128" s="205"/>
      <c r="L128" s="38"/>
      <c r="M128" s="206" t="s">
        <v>1</v>
      </c>
      <c r="N128" s="207" t="s">
        <v>44</v>
      </c>
      <c r="O128" s="76"/>
      <c r="P128" s="208">
        <f>O128*H128</f>
        <v>0</v>
      </c>
      <c r="Q128" s="208">
        <v>0</v>
      </c>
      <c r="R128" s="208">
        <f>Q128*H128</f>
        <v>0</v>
      </c>
      <c r="S128" s="208">
        <v>0</v>
      </c>
      <c r="T128" s="20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0" t="s">
        <v>167</v>
      </c>
      <c r="AT128" s="210" t="s">
        <v>163</v>
      </c>
      <c r="AU128" s="210" t="s">
        <v>78</v>
      </c>
      <c r="AY128" s="18" t="s">
        <v>161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8" t="s">
        <v>90</v>
      </c>
      <c r="BK128" s="211">
        <f>ROUND(I128*H128,1)</f>
        <v>0</v>
      </c>
      <c r="BL128" s="18" t="s">
        <v>167</v>
      </c>
      <c r="BM128" s="210" t="s">
        <v>217</v>
      </c>
    </row>
    <row r="129" s="2" customFormat="1" ht="16.5" customHeight="1">
      <c r="A129" s="37"/>
      <c r="B129" s="197"/>
      <c r="C129" s="198" t="s">
        <v>193</v>
      </c>
      <c r="D129" s="198" t="s">
        <v>163</v>
      </c>
      <c r="E129" s="199" t="s">
        <v>193</v>
      </c>
      <c r="F129" s="200" t="s">
        <v>1010</v>
      </c>
      <c r="G129" s="201" t="s">
        <v>166</v>
      </c>
      <c r="H129" s="202">
        <v>6</v>
      </c>
      <c r="I129" s="203"/>
      <c r="J129" s="204">
        <f>ROUND(I129*H129,1)</f>
        <v>0</v>
      </c>
      <c r="K129" s="205"/>
      <c r="L129" s="38"/>
      <c r="M129" s="206" t="s">
        <v>1</v>
      </c>
      <c r="N129" s="207" t="s">
        <v>44</v>
      </c>
      <c r="O129" s="76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167</v>
      </c>
      <c r="AT129" s="210" t="s">
        <v>163</v>
      </c>
      <c r="AU129" s="210" t="s">
        <v>78</v>
      </c>
      <c r="AY129" s="18" t="s">
        <v>161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8" t="s">
        <v>90</v>
      </c>
      <c r="BK129" s="211">
        <f>ROUND(I129*H129,1)</f>
        <v>0</v>
      </c>
      <c r="BL129" s="18" t="s">
        <v>167</v>
      </c>
      <c r="BM129" s="210" t="s">
        <v>231</v>
      </c>
    </row>
    <row r="130" s="2" customFormat="1" ht="16.5" customHeight="1">
      <c r="A130" s="37"/>
      <c r="B130" s="197"/>
      <c r="C130" s="198" t="s">
        <v>177</v>
      </c>
      <c r="D130" s="198" t="s">
        <v>163</v>
      </c>
      <c r="E130" s="199" t="s">
        <v>177</v>
      </c>
      <c r="F130" s="200" t="s">
        <v>1011</v>
      </c>
      <c r="G130" s="201" t="s">
        <v>686</v>
      </c>
      <c r="H130" s="202">
        <v>1</v>
      </c>
      <c r="I130" s="203"/>
      <c r="J130" s="204">
        <f>ROUND(I130*H130,1)</f>
        <v>0</v>
      </c>
      <c r="K130" s="205"/>
      <c r="L130" s="38"/>
      <c r="M130" s="206" t="s">
        <v>1</v>
      </c>
      <c r="N130" s="207" t="s">
        <v>44</v>
      </c>
      <c r="O130" s="76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0" t="s">
        <v>167</v>
      </c>
      <c r="AT130" s="210" t="s">
        <v>163</v>
      </c>
      <c r="AU130" s="210" t="s">
        <v>78</v>
      </c>
      <c r="AY130" s="18" t="s">
        <v>161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8" t="s">
        <v>90</v>
      </c>
      <c r="BK130" s="211">
        <f>ROUND(I130*H130,1)</f>
        <v>0</v>
      </c>
      <c r="BL130" s="18" t="s">
        <v>167</v>
      </c>
      <c r="BM130" s="210" t="s">
        <v>203</v>
      </c>
    </row>
    <row r="131" s="2" customFormat="1" ht="16.5" customHeight="1">
      <c r="A131" s="37"/>
      <c r="B131" s="197"/>
      <c r="C131" s="198" t="s">
        <v>204</v>
      </c>
      <c r="D131" s="198" t="s">
        <v>163</v>
      </c>
      <c r="E131" s="199" t="s">
        <v>204</v>
      </c>
      <c r="F131" s="200" t="s">
        <v>1012</v>
      </c>
      <c r="G131" s="201" t="s">
        <v>686</v>
      </c>
      <c r="H131" s="202">
        <v>1</v>
      </c>
      <c r="I131" s="203"/>
      <c r="J131" s="204">
        <f>ROUND(I131*H131,1)</f>
        <v>0</v>
      </c>
      <c r="K131" s="205"/>
      <c r="L131" s="38"/>
      <c r="M131" s="206" t="s">
        <v>1</v>
      </c>
      <c r="N131" s="207" t="s">
        <v>44</v>
      </c>
      <c r="O131" s="76"/>
      <c r="P131" s="208">
        <f>O131*H131</f>
        <v>0</v>
      </c>
      <c r="Q131" s="208">
        <v>0</v>
      </c>
      <c r="R131" s="208">
        <f>Q131*H131</f>
        <v>0</v>
      </c>
      <c r="S131" s="208">
        <v>0</v>
      </c>
      <c r="T131" s="20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0" t="s">
        <v>167</v>
      </c>
      <c r="AT131" s="210" t="s">
        <v>163</v>
      </c>
      <c r="AU131" s="210" t="s">
        <v>78</v>
      </c>
      <c r="AY131" s="18" t="s">
        <v>161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8" t="s">
        <v>90</v>
      </c>
      <c r="BK131" s="211">
        <f>ROUND(I131*H131,1)</f>
        <v>0</v>
      </c>
      <c r="BL131" s="18" t="s">
        <v>167</v>
      </c>
      <c r="BM131" s="210" t="s">
        <v>256</v>
      </c>
    </row>
    <row r="132" s="2" customFormat="1" ht="16.5" customHeight="1">
      <c r="A132" s="37"/>
      <c r="B132" s="197"/>
      <c r="C132" s="198" t="s">
        <v>217</v>
      </c>
      <c r="D132" s="198" t="s">
        <v>163</v>
      </c>
      <c r="E132" s="199" t="s">
        <v>217</v>
      </c>
      <c r="F132" s="200" t="s">
        <v>1013</v>
      </c>
      <c r="G132" s="201" t="s">
        <v>686</v>
      </c>
      <c r="H132" s="202">
        <v>2</v>
      </c>
      <c r="I132" s="203"/>
      <c r="J132" s="204">
        <f>ROUND(I132*H132,1)</f>
        <v>0</v>
      </c>
      <c r="K132" s="205"/>
      <c r="L132" s="38"/>
      <c r="M132" s="206" t="s">
        <v>1</v>
      </c>
      <c r="N132" s="207" t="s">
        <v>44</v>
      </c>
      <c r="O132" s="76"/>
      <c r="P132" s="208">
        <f>O132*H132</f>
        <v>0</v>
      </c>
      <c r="Q132" s="208">
        <v>0</v>
      </c>
      <c r="R132" s="208">
        <f>Q132*H132</f>
        <v>0</v>
      </c>
      <c r="S132" s="208">
        <v>0</v>
      </c>
      <c r="T132" s="20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0" t="s">
        <v>167</v>
      </c>
      <c r="AT132" s="210" t="s">
        <v>163</v>
      </c>
      <c r="AU132" s="210" t="s">
        <v>78</v>
      </c>
      <c r="AY132" s="18" t="s">
        <v>161</v>
      </c>
      <c r="BE132" s="211">
        <f>IF(N132="základní",J132,0)</f>
        <v>0</v>
      </c>
      <c r="BF132" s="211">
        <f>IF(N132="snížená",J132,0)</f>
        <v>0</v>
      </c>
      <c r="BG132" s="211">
        <f>IF(N132="zákl. přenesená",J132,0)</f>
        <v>0</v>
      </c>
      <c r="BH132" s="211">
        <f>IF(N132="sníž. přenesená",J132,0)</f>
        <v>0</v>
      </c>
      <c r="BI132" s="211">
        <f>IF(N132="nulová",J132,0)</f>
        <v>0</v>
      </c>
      <c r="BJ132" s="18" t="s">
        <v>90</v>
      </c>
      <c r="BK132" s="211">
        <f>ROUND(I132*H132,1)</f>
        <v>0</v>
      </c>
      <c r="BL132" s="18" t="s">
        <v>167</v>
      </c>
      <c r="BM132" s="210" t="s">
        <v>263</v>
      </c>
    </row>
    <row r="133" s="2" customFormat="1" ht="21.75" customHeight="1">
      <c r="A133" s="37"/>
      <c r="B133" s="197"/>
      <c r="C133" s="198" t="s">
        <v>226</v>
      </c>
      <c r="D133" s="198" t="s">
        <v>163</v>
      </c>
      <c r="E133" s="199" t="s">
        <v>226</v>
      </c>
      <c r="F133" s="200" t="s">
        <v>1014</v>
      </c>
      <c r="G133" s="201" t="s">
        <v>686</v>
      </c>
      <c r="H133" s="202">
        <v>5</v>
      </c>
      <c r="I133" s="203"/>
      <c r="J133" s="204">
        <f>ROUND(I133*H133,1)</f>
        <v>0</v>
      </c>
      <c r="K133" s="205"/>
      <c r="L133" s="38"/>
      <c r="M133" s="206" t="s">
        <v>1</v>
      </c>
      <c r="N133" s="207" t="s">
        <v>44</v>
      </c>
      <c r="O133" s="76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0" t="s">
        <v>167</v>
      </c>
      <c r="AT133" s="210" t="s">
        <v>163</v>
      </c>
      <c r="AU133" s="210" t="s">
        <v>78</v>
      </c>
      <c r="AY133" s="18" t="s">
        <v>161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90</v>
      </c>
      <c r="BK133" s="211">
        <f>ROUND(I133*H133,1)</f>
        <v>0</v>
      </c>
      <c r="BL133" s="18" t="s">
        <v>167</v>
      </c>
      <c r="BM133" s="210" t="s">
        <v>279</v>
      </c>
    </row>
    <row r="134" s="2" customFormat="1" ht="16.5" customHeight="1">
      <c r="A134" s="37"/>
      <c r="B134" s="197"/>
      <c r="C134" s="198" t="s">
        <v>231</v>
      </c>
      <c r="D134" s="198" t="s">
        <v>163</v>
      </c>
      <c r="E134" s="199" t="s">
        <v>231</v>
      </c>
      <c r="F134" s="200" t="s">
        <v>1015</v>
      </c>
      <c r="G134" s="201" t="s">
        <v>686</v>
      </c>
      <c r="H134" s="202">
        <v>3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167</v>
      </c>
      <c r="AT134" s="210" t="s">
        <v>163</v>
      </c>
      <c r="AU134" s="210" t="s">
        <v>78</v>
      </c>
      <c r="AY134" s="18" t="s">
        <v>161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167</v>
      </c>
      <c r="BM134" s="210" t="s">
        <v>291</v>
      </c>
    </row>
    <row r="135" s="2" customFormat="1" ht="16.5" customHeight="1">
      <c r="A135" s="37"/>
      <c r="B135" s="197"/>
      <c r="C135" s="198" t="s">
        <v>235</v>
      </c>
      <c r="D135" s="198" t="s">
        <v>163</v>
      </c>
      <c r="E135" s="199" t="s">
        <v>235</v>
      </c>
      <c r="F135" s="200" t="s">
        <v>1016</v>
      </c>
      <c r="G135" s="201" t="s">
        <v>686</v>
      </c>
      <c r="H135" s="202">
        <v>2</v>
      </c>
      <c r="I135" s="203"/>
      <c r="J135" s="204">
        <f>ROUND(I135*H135,1)</f>
        <v>0</v>
      </c>
      <c r="K135" s="205"/>
      <c r="L135" s="38"/>
      <c r="M135" s="206" t="s">
        <v>1</v>
      </c>
      <c r="N135" s="207" t="s">
        <v>44</v>
      </c>
      <c r="O135" s="76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0" t="s">
        <v>167</v>
      </c>
      <c r="AT135" s="210" t="s">
        <v>163</v>
      </c>
      <c r="AU135" s="210" t="s">
        <v>78</v>
      </c>
      <c r="AY135" s="18" t="s">
        <v>161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8" t="s">
        <v>90</v>
      </c>
      <c r="BK135" s="211">
        <f>ROUND(I135*H135,1)</f>
        <v>0</v>
      </c>
      <c r="BL135" s="18" t="s">
        <v>167</v>
      </c>
      <c r="BM135" s="210" t="s">
        <v>303</v>
      </c>
    </row>
    <row r="136" s="2" customFormat="1" ht="21.75" customHeight="1">
      <c r="A136" s="37"/>
      <c r="B136" s="197"/>
      <c r="C136" s="198" t="s">
        <v>203</v>
      </c>
      <c r="D136" s="198" t="s">
        <v>163</v>
      </c>
      <c r="E136" s="199" t="s">
        <v>203</v>
      </c>
      <c r="F136" s="200" t="s">
        <v>1017</v>
      </c>
      <c r="G136" s="201" t="s">
        <v>686</v>
      </c>
      <c r="H136" s="202">
        <v>1</v>
      </c>
      <c r="I136" s="203"/>
      <c r="J136" s="204">
        <f>ROUND(I136*H136,1)</f>
        <v>0</v>
      </c>
      <c r="K136" s="205"/>
      <c r="L136" s="38"/>
      <c r="M136" s="206" t="s">
        <v>1</v>
      </c>
      <c r="N136" s="207" t="s">
        <v>44</v>
      </c>
      <c r="O136" s="76"/>
      <c r="P136" s="208">
        <f>O136*H136</f>
        <v>0</v>
      </c>
      <c r="Q136" s="208">
        <v>0</v>
      </c>
      <c r="R136" s="208">
        <f>Q136*H136</f>
        <v>0</v>
      </c>
      <c r="S136" s="208">
        <v>0</v>
      </c>
      <c r="T136" s="20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0" t="s">
        <v>167</v>
      </c>
      <c r="AT136" s="210" t="s">
        <v>163</v>
      </c>
      <c r="AU136" s="210" t="s">
        <v>78</v>
      </c>
      <c r="AY136" s="18" t="s">
        <v>161</v>
      </c>
      <c r="BE136" s="211">
        <f>IF(N136="základní",J136,0)</f>
        <v>0</v>
      </c>
      <c r="BF136" s="211">
        <f>IF(N136="snížená",J136,0)</f>
        <v>0</v>
      </c>
      <c r="BG136" s="211">
        <f>IF(N136="zákl. přenesená",J136,0)</f>
        <v>0</v>
      </c>
      <c r="BH136" s="211">
        <f>IF(N136="sníž. přenesená",J136,0)</f>
        <v>0</v>
      </c>
      <c r="BI136" s="211">
        <f>IF(N136="nulová",J136,0)</f>
        <v>0</v>
      </c>
      <c r="BJ136" s="18" t="s">
        <v>90</v>
      </c>
      <c r="BK136" s="211">
        <f>ROUND(I136*H136,1)</f>
        <v>0</v>
      </c>
      <c r="BL136" s="18" t="s">
        <v>167</v>
      </c>
      <c r="BM136" s="210" t="s">
        <v>315</v>
      </c>
    </row>
    <row r="137" s="2" customFormat="1" ht="21.75" customHeight="1">
      <c r="A137" s="37"/>
      <c r="B137" s="197"/>
      <c r="C137" s="198" t="s">
        <v>252</v>
      </c>
      <c r="D137" s="198" t="s">
        <v>163</v>
      </c>
      <c r="E137" s="199" t="s">
        <v>252</v>
      </c>
      <c r="F137" s="200" t="s">
        <v>1018</v>
      </c>
      <c r="G137" s="201" t="s">
        <v>686</v>
      </c>
      <c r="H137" s="202">
        <v>1</v>
      </c>
      <c r="I137" s="203"/>
      <c r="J137" s="204">
        <f>ROUND(I137*H137,1)</f>
        <v>0</v>
      </c>
      <c r="K137" s="205"/>
      <c r="L137" s="38"/>
      <c r="M137" s="206" t="s">
        <v>1</v>
      </c>
      <c r="N137" s="207" t="s">
        <v>44</v>
      </c>
      <c r="O137" s="76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0" t="s">
        <v>167</v>
      </c>
      <c r="AT137" s="210" t="s">
        <v>163</v>
      </c>
      <c r="AU137" s="210" t="s">
        <v>78</v>
      </c>
      <c r="AY137" s="18" t="s">
        <v>161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90</v>
      </c>
      <c r="BK137" s="211">
        <f>ROUND(I137*H137,1)</f>
        <v>0</v>
      </c>
      <c r="BL137" s="18" t="s">
        <v>167</v>
      </c>
      <c r="BM137" s="210" t="s">
        <v>329</v>
      </c>
    </row>
    <row r="138" s="2" customFormat="1" ht="21.75" customHeight="1">
      <c r="A138" s="37"/>
      <c r="B138" s="197"/>
      <c r="C138" s="198" t="s">
        <v>256</v>
      </c>
      <c r="D138" s="198" t="s">
        <v>163</v>
      </c>
      <c r="E138" s="199" t="s">
        <v>256</v>
      </c>
      <c r="F138" s="200" t="s">
        <v>1019</v>
      </c>
      <c r="G138" s="201" t="s">
        <v>686</v>
      </c>
      <c r="H138" s="202">
        <v>1</v>
      </c>
      <c r="I138" s="203"/>
      <c r="J138" s="204">
        <f>ROUND(I138*H138,1)</f>
        <v>0</v>
      </c>
      <c r="K138" s="205"/>
      <c r="L138" s="38"/>
      <c r="M138" s="206" t="s">
        <v>1</v>
      </c>
      <c r="N138" s="207" t="s">
        <v>44</v>
      </c>
      <c r="O138" s="76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0" t="s">
        <v>167</v>
      </c>
      <c r="AT138" s="210" t="s">
        <v>163</v>
      </c>
      <c r="AU138" s="210" t="s">
        <v>78</v>
      </c>
      <c r="AY138" s="18" t="s">
        <v>161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90</v>
      </c>
      <c r="BK138" s="211">
        <f>ROUND(I138*H138,1)</f>
        <v>0</v>
      </c>
      <c r="BL138" s="18" t="s">
        <v>167</v>
      </c>
      <c r="BM138" s="210" t="s">
        <v>340</v>
      </c>
    </row>
    <row r="139" s="2" customFormat="1" ht="21.75" customHeight="1">
      <c r="A139" s="37"/>
      <c r="B139" s="197"/>
      <c r="C139" s="198" t="s">
        <v>8</v>
      </c>
      <c r="D139" s="198" t="s">
        <v>163</v>
      </c>
      <c r="E139" s="199" t="s">
        <v>8</v>
      </c>
      <c r="F139" s="200" t="s">
        <v>1020</v>
      </c>
      <c r="G139" s="201" t="s">
        <v>686</v>
      </c>
      <c r="H139" s="202">
        <v>1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167</v>
      </c>
      <c r="AT139" s="210" t="s">
        <v>163</v>
      </c>
      <c r="AU139" s="210" t="s">
        <v>78</v>
      </c>
      <c r="AY139" s="18" t="s">
        <v>161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167</v>
      </c>
      <c r="BM139" s="210" t="s">
        <v>350</v>
      </c>
    </row>
    <row r="140" s="2" customFormat="1" ht="21.75" customHeight="1">
      <c r="A140" s="37"/>
      <c r="B140" s="197"/>
      <c r="C140" s="198" t="s">
        <v>263</v>
      </c>
      <c r="D140" s="198" t="s">
        <v>163</v>
      </c>
      <c r="E140" s="199" t="s">
        <v>263</v>
      </c>
      <c r="F140" s="200" t="s">
        <v>1021</v>
      </c>
      <c r="G140" s="201" t="s">
        <v>686</v>
      </c>
      <c r="H140" s="202">
        <v>2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167</v>
      </c>
      <c r="AT140" s="210" t="s">
        <v>163</v>
      </c>
      <c r="AU140" s="210" t="s">
        <v>78</v>
      </c>
      <c r="AY140" s="18" t="s">
        <v>161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167</v>
      </c>
      <c r="BM140" s="210" t="s">
        <v>360</v>
      </c>
    </row>
    <row r="141" s="2" customFormat="1" ht="21.75" customHeight="1">
      <c r="A141" s="37"/>
      <c r="B141" s="197"/>
      <c r="C141" s="198" t="s">
        <v>269</v>
      </c>
      <c r="D141" s="198" t="s">
        <v>163</v>
      </c>
      <c r="E141" s="199" t="s">
        <v>269</v>
      </c>
      <c r="F141" s="200" t="s">
        <v>1022</v>
      </c>
      <c r="G141" s="201" t="s">
        <v>686</v>
      </c>
      <c r="H141" s="202">
        <v>1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167</v>
      </c>
      <c r="AT141" s="210" t="s">
        <v>163</v>
      </c>
      <c r="AU141" s="210" t="s">
        <v>78</v>
      </c>
      <c r="AY141" s="18" t="s">
        <v>161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167</v>
      </c>
      <c r="BM141" s="210" t="s">
        <v>371</v>
      </c>
    </row>
    <row r="142" s="2" customFormat="1" ht="21.75" customHeight="1">
      <c r="A142" s="37"/>
      <c r="B142" s="197"/>
      <c r="C142" s="198" t="s">
        <v>279</v>
      </c>
      <c r="D142" s="198" t="s">
        <v>163</v>
      </c>
      <c r="E142" s="199" t="s">
        <v>279</v>
      </c>
      <c r="F142" s="200" t="s">
        <v>1023</v>
      </c>
      <c r="G142" s="201" t="s">
        <v>686</v>
      </c>
      <c r="H142" s="202">
        <v>1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167</v>
      </c>
      <c r="AT142" s="210" t="s">
        <v>163</v>
      </c>
      <c r="AU142" s="210" t="s">
        <v>78</v>
      </c>
      <c r="AY142" s="18" t="s">
        <v>161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167</v>
      </c>
      <c r="BM142" s="210" t="s">
        <v>379</v>
      </c>
    </row>
    <row r="143" s="2" customFormat="1" ht="16.5" customHeight="1">
      <c r="A143" s="37"/>
      <c r="B143" s="197"/>
      <c r="C143" s="198" t="s">
        <v>285</v>
      </c>
      <c r="D143" s="198" t="s">
        <v>163</v>
      </c>
      <c r="E143" s="199" t="s">
        <v>285</v>
      </c>
      <c r="F143" s="200" t="s">
        <v>1024</v>
      </c>
      <c r="G143" s="201" t="s">
        <v>166</v>
      </c>
      <c r="H143" s="202">
        <v>56</v>
      </c>
      <c r="I143" s="203"/>
      <c r="J143" s="204">
        <f>ROUND(I143*H143,1)</f>
        <v>0</v>
      </c>
      <c r="K143" s="205"/>
      <c r="L143" s="38"/>
      <c r="M143" s="206" t="s">
        <v>1</v>
      </c>
      <c r="N143" s="207" t="s">
        <v>44</v>
      </c>
      <c r="O143" s="76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167</v>
      </c>
      <c r="AT143" s="210" t="s">
        <v>163</v>
      </c>
      <c r="AU143" s="210" t="s">
        <v>78</v>
      </c>
      <c r="AY143" s="18" t="s">
        <v>161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167</v>
      </c>
      <c r="BM143" s="210" t="s">
        <v>387</v>
      </c>
    </row>
    <row r="144" s="2" customFormat="1" ht="16.5" customHeight="1">
      <c r="A144" s="37"/>
      <c r="B144" s="197"/>
      <c r="C144" s="198" t="s">
        <v>291</v>
      </c>
      <c r="D144" s="198" t="s">
        <v>163</v>
      </c>
      <c r="E144" s="199" t="s">
        <v>291</v>
      </c>
      <c r="F144" s="200" t="s">
        <v>1025</v>
      </c>
      <c r="G144" s="201" t="s">
        <v>1026</v>
      </c>
      <c r="H144" s="256"/>
      <c r="I144" s="203"/>
      <c r="J144" s="204">
        <f>ROUND(I144*H144,1)</f>
        <v>0</v>
      </c>
      <c r="K144" s="205"/>
      <c r="L144" s="38"/>
      <c r="M144" s="247" t="s">
        <v>1</v>
      </c>
      <c r="N144" s="248" t="s">
        <v>44</v>
      </c>
      <c r="O144" s="249"/>
      <c r="P144" s="250">
        <f>O144*H144</f>
        <v>0</v>
      </c>
      <c r="Q144" s="250">
        <v>0</v>
      </c>
      <c r="R144" s="250">
        <f>Q144*H144</f>
        <v>0</v>
      </c>
      <c r="S144" s="250">
        <v>0</v>
      </c>
      <c r="T144" s="25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0" t="s">
        <v>167</v>
      </c>
      <c r="AT144" s="210" t="s">
        <v>163</v>
      </c>
      <c r="AU144" s="210" t="s">
        <v>78</v>
      </c>
      <c r="AY144" s="18" t="s">
        <v>161</v>
      </c>
      <c r="BE144" s="211">
        <f>IF(N144="základní",J144,0)</f>
        <v>0</v>
      </c>
      <c r="BF144" s="211">
        <f>IF(N144="snížená",J144,0)</f>
        <v>0</v>
      </c>
      <c r="BG144" s="211">
        <f>IF(N144="zákl. přenesená",J144,0)</f>
        <v>0</v>
      </c>
      <c r="BH144" s="211">
        <f>IF(N144="sníž. přenesená",J144,0)</f>
        <v>0</v>
      </c>
      <c r="BI144" s="211">
        <f>IF(N144="nulová",J144,0)</f>
        <v>0</v>
      </c>
      <c r="BJ144" s="18" t="s">
        <v>90</v>
      </c>
      <c r="BK144" s="211">
        <f>ROUND(I144*H144,1)</f>
        <v>0</v>
      </c>
      <c r="BL144" s="18" t="s">
        <v>167</v>
      </c>
      <c r="BM144" s="210" t="s">
        <v>1027</v>
      </c>
    </row>
    <row r="145" s="2" customFormat="1" ht="6.96" customHeight="1">
      <c r="A145" s="37"/>
      <c r="B145" s="59"/>
      <c r="C145" s="60"/>
      <c r="D145" s="60"/>
      <c r="E145" s="60"/>
      <c r="F145" s="60"/>
      <c r="G145" s="60"/>
      <c r="H145" s="60"/>
      <c r="I145" s="156"/>
      <c r="J145" s="60"/>
      <c r="K145" s="60"/>
      <c r="L145" s="38"/>
      <c r="M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</sheetData>
  <autoFilter ref="C123:K1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0:H110"/>
    <mergeCell ref="E114:H114"/>
    <mergeCell ref="E112:H112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8"/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129"/>
      <c r="J3" s="20"/>
      <c r="K3" s="20"/>
      <c r="L3" s="21"/>
      <c r="AT3" s="18" t="s">
        <v>85</v>
      </c>
    </row>
    <row r="4" s="1" customFormat="1" ht="24.96" customHeight="1">
      <c r="B4" s="21"/>
      <c r="D4" s="22" t="s">
        <v>114</v>
      </c>
      <c r="I4" s="128"/>
      <c r="L4" s="21"/>
      <c r="M4" s="130" t="s">
        <v>10</v>
      </c>
      <c r="AT4" s="18" t="s">
        <v>3</v>
      </c>
    </row>
    <row r="5" s="1" customFormat="1" ht="6.96" customHeight="1">
      <c r="B5" s="21"/>
      <c r="I5" s="128"/>
      <c r="L5" s="21"/>
    </row>
    <row r="6" s="1" customFormat="1" ht="12" customHeight="1">
      <c r="B6" s="21"/>
      <c r="D6" s="31" t="s">
        <v>16</v>
      </c>
      <c r="I6" s="128"/>
      <c r="L6" s="21"/>
    </row>
    <row r="7" s="1" customFormat="1" ht="16.5" customHeight="1">
      <c r="B7" s="21"/>
      <c r="E7" s="131" t="str">
        <f>'Rekapitulace stavby'!K6</f>
        <v>Udržovací práce a stavební úpravy Staropramenná 547/9</v>
      </c>
      <c r="F7" s="31"/>
      <c r="G7" s="31"/>
      <c r="H7" s="31"/>
      <c r="I7" s="128"/>
      <c r="L7" s="21"/>
    </row>
    <row r="8">
      <c r="B8" s="21"/>
      <c r="D8" s="31" t="s">
        <v>115</v>
      </c>
      <c r="L8" s="21"/>
    </row>
    <row r="9" s="1" customFormat="1" ht="16.5" customHeight="1">
      <c r="B9" s="21"/>
      <c r="E9" s="131" t="s">
        <v>116</v>
      </c>
      <c r="F9" s="1"/>
      <c r="G9" s="1"/>
      <c r="H9" s="1"/>
      <c r="I9" s="128"/>
      <c r="L9" s="21"/>
    </row>
    <row r="10" s="1" customFormat="1" ht="12" customHeight="1">
      <c r="B10" s="21"/>
      <c r="D10" s="31" t="s">
        <v>117</v>
      </c>
      <c r="I10" s="128"/>
      <c r="L10" s="21"/>
    </row>
    <row r="11" s="2" customFormat="1" ht="16.5" customHeight="1">
      <c r="A11" s="37"/>
      <c r="B11" s="38"/>
      <c r="C11" s="37"/>
      <c r="D11" s="37"/>
      <c r="E11" s="132" t="s">
        <v>912</v>
      </c>
      <c r="F11" s="37"/>
      <c r="G11" s="37"/>
      <c r="H11" s="37"/>
      <c r="I11" s="133"/>
      <c r="J11" s="37"/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119</v>
      </c>
      <c r="E12" s="37"/>
      <c r="F12" s="37"/>
      <c r="G12" s="37"/>
      <c r="H12" s="37"/>
      <c r="I12" s="133"/>
      <c r="J12" s="37"/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6.5" customHeight="1">
      <c r="A13" s="37"/>
      <c r="B13" s="38"/>
      <c r="C13" s="37"/>
      <c r="D13" s="37"/>
      <c r="E13" s="66" t="s">
        <v>1028</v>
      </c>
      <c r="F13" s="37"/>
      <c r="G13" s="37"/>
      <c r="H13" s="37"/>
      <c r="I13" s="133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>
      <c r="A14" s="37"/>
      <c r="B14" s="38"/>
      <c r="C14" s="37"/>
      <c r="D14" s="37"/>
      <c r="E14" s="37"/>
      <c r="F14" s="37"/>
      <c r="G14" s="37"/>
      <c r="H14" s="37"/>
      <c r="I14" s="133"/>
      <c r="J14" s="37"/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18</v>
      </c>
      <c r="E15" s="37"/>
      <c r="F15" s="26" t="s">
        <v>1</v>
      </c>
      <c r="G15" s="37"/>
      <c r="H15" s="37"/>
      <c r="I15" s="134" t="s">
        <v>19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20</v>
      </c>
      <c r="E16" s="37"/>
      <c r="F16" s="26" t="s">
        <v>26</v>
      </c>
      <c r="G16" s="37"/>
      <c r="H16" s="37"/>
      <c r="I16" s="134" t="s">
        <v>22</v>
      </c>
      <c r="J16" s="68" t="str">
        <f>'Rekapitulace stavby'!AN8</f>
        <v>26. 4. 2020</v>
      </c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0.8" customHeight="1">
      <c r="A17" s="37"/>
      <c r="B17" s="38"/>
      <c r="C17" s="37"/>
      <c r="D17" s="37"/>
      <c r="E17" s="37"/>
      <c r="F17" s="37"/>
      <c r="G17" s="37"/>
      <c r="H17" s="37"/>
      <c r="I17" s="133"/>
      <c r="J17" s="37"/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24</v>
      </c>
      <c r="E18" s="37"/>
      <c r="F18" s="37"/>
      <c r="G18" s="37"/>
      <c r="H18" s="37"/>
      <c r="I18" s="134" t="s">
        <v>25</v>
      </c>
      <c r="J18" s="26" t="str">
        <f>IF('Rekapitulace stavby'!AN10="","",'Rekapitulace stavby'!AN10)</f>
        <v/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IF('Rekapitulace stavby'!E11="","",'Rekapitulace stavby'!E11)</f>
        <v xml:space="preserve"> </v>
      </c>
      <c r="F19" s="37"/>
      <c r="G19" s="37"/>
      <c r="H19" s="37"/>
      <c r="I19" s="134" t="s">
        <v>27</v>
      </c>
      <c r="J19" s="26" t="str">
        <f>IF('Rekapitulace stavby'!AN11="","",'Rekapitulace stavby'!AN11)</f>
        <v/>
      </c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133"/>
      <c r="J20" s="37"/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28</v>
      </c>
      <c r="E21" s="37"/>
      <c r="F21" s="37"/>
      <c r="G21" s="37"/>
      <c r="H21" s="37"/>
      <c r="I21" s="134" t="s">
        <v>25</v>
      </c>
      <c r="J21" s="32" t="str">
        <f>'Rekapitulace stavby'!AN13</f>
        <v>Vyplň údaj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32" t="str">
        <f>'Rekapitulace stavby'!E14</f>
        <v>Vyplň údaj</v>
      </c>
      <c r="F22" s="26"/>
      <c r="G22" s="26"/>
      <c r="H22" s="26"/>
      <c r="I22" s="134" t="s">
        <v>27</v>
      </c>
      <c r="J22" s="32" t="str">
        <f>'Rekapitulace stavby'!AN14</f>
        <v>Vyplň údaj</v>
      </c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133"/>
      <c r="J23" s="37"/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30</v>
      </c>
      <c r="E24" s="37"/>
      <c r="F24" s="37"/>
      <c r="G24" s="37"/>
      <c r="H24" s="37"/>
      <c r="I24" s="134" t="s">
        <v>25</v>
      </c>
      <c r="J24" s="26" t="str">
        <f>IF('Rekapitulace stavby'!AN16="","",'Rekapitulace stavby'!AN16)</f>
        <v/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8" customHeight="1">
      <c r="A25" s="37"/>
      <c r="B25" s="38"/>
      <c r="C25" s="37"/>
      <c r="D25" s="37"/>
      <c r="E25" s="26" t="str">
        <f>IF('Rekapitulace stavby'!E17="","",'Rekapitulace stavby'!E17)</f>
        <v xml:space="preserve">Ing. arch. Frydecký Václav </v>
      </c>
      <c r="F25" s="37"/>
      <c r="G25" s="37"/>
      <c r="H25" s="37"/>
      <c r="I25" s="134" t="s">
        <v>27</v>
      </c>
      <c r="J25" s="26" t="str">
        <f>IF('Rekapitulace stavby'!AN17="","",'Rekapitulace stavby'!AN17)</f>
        <v/>
      </c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133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12" customHeight="1">
      <c r="A27" s="37"/>
      <c r="B27" s="38"/>
      <c r="C27" s="37"/>
      <c r="D27" s="31" t="s">
        <v>33</v>
      </c>
      <c r="E27" s="37"/>
      <c r="F27" s="37"/>
      <c r="G27" s="37"/>
      <c r="H27" s="37"/>
      <c r="I27" s="134" t="s">
        <v>25</v>
      </c>
      <c r="J27" s="26" t="str">
        <f>IF('Rekapitulace stavby'!AN19="","",'Rekapitulace stavby'!AN19)</f>
        <v>75454084</v>
      </c>
      <c r="K27" s="37"/>
      <c r="L27" s="54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8" customHeight="1">
      <c r="A28" s="37"/>
      <c r="B28" s="38"/>
      <c r="C28" s="37"/>
      <c r="D28" s="37"/>
      <c r="E28" s="26" t="str">
        <f>IF('Rekapitulace stavby'!E20="","",'Rekapitulace stavby'!E20)</f>
        <v>Filip Šimek www.rozp.cz</v>
      </c>
      <c r="F28" s="37"/>
      <c r="G28" s="37"/>
      <c r="H28" s="37"/>
      <c r="I28" s="134" t="s">
        <v>27</v>
      </c>
      <c r="J28" s="26" t="str">
        <f>IF('Rekapitulace stavby'!AN20="","",'Rekapitulace stavby'!AN20)</f>
        <v/>
      </c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37"/>
      <c r="E29" s="37"/>
      <c r="F29" s="37"/>
      <c r="G29" s="37"/>
      <c r="H29" s="37"/>
      <c r="I29" s="133"/>
      <c r="J29" s="37"/>
      <c r="K29" s="37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2" customHeight="1">
      <c r="A30" s="37"/>
      <c r="B30" s="38"/>
      <c r="C30" s="37"/>
      <c r="D30" s="31" t="s">
        <v>37</v>
      </c>
      <c r="E30" s="37"/>
      <c r="F30" s="37"/>
      <c r="G30" s="37"/>
      <c r="H30" s="37"/>
      <c r="I30" s="133"/>
      <c r="J30" s="37"/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8" customFormat="1" ht="16.5" customHeight="1">
      <c r="A31" s="135"/>
      <c r="B31" s="136"/>
      <c r="C31" s="135"/>
      <c r="D31" s="135"/>
      <c r="E31" s="35" t="s">
        <v>1</v>
      </c>
      <c r="F31" s="35"/>
      <c r="G31" s="35"/>
      <c r="H31" s="35"/>
      <c r="I31" s="137"/>
      <c r="J31" s="135"/>
      <c r="K31" s="135"/>
      <c r="L31" s="138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</row>
    <row r="32" s="2" customFormat="1" ht="6.96" customHeight="1">
      <c r="A32" s="37"/>
      <c r="B32" s="38"/>
      <c r="C32" s="37"/>
      <c r="D32" s="37"/>
      <c r="E32" s="37"/>
      <c r="F32" s="37"/>
      <c r="G32" s="37"/>
      <c r="H32" s="37"/>
      <c r="I32" s="133"/>
      <c r="J32" s="37"/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9"/>
      <c r="E33" s="89"/>
      <c r="F33" s="89"/>
      <c r="G33" s="89"/>
      <c r="H33" s="89"/>
      <c r="I33" s="139"/>
      <c r="J33" s="89"/>
      <c r="K33" s="89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25.44" customHeight="1">
      <c r="A34" s="37"/>
      <c r="B34" s="38"/>
      <c r="C34" s="37"/>
      <c r="D34" s="140" t="s">
        <v>38</v>
      </c>
      <c r="E34" s="37"/>
      <c r="F34" s="37"/>
      <c r="G34" s="37"/>
      <c r="H34" s="37"/>
      <c r="I34" s="133"/>
      <c r="J34" s="95">
        <f>ROUND(J126, 1)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6.96" customHeight="1">
      <c r="A35" s="37"/>
      <c r="B35" s="38"/>
      <c r="C35" s="37"/>
      <c r="D35" s="89"/>
      <c r="E35" s="89"/>
      <c r="F35" s="89"/>
      <c r="G35" s="89"/>
      <c r="H35" s="89"/>
      <c r="I35" s="139"/>
      <c r="J35" s="89"/>
      <c r="K35" s="89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7"/>
      <c r="F36" s="42" t="s">
        <v>40</v>
      </c>
      <c r="G36" s="37"/>
      <c r="H36" s="37"/>
      <c r="I36" s="141" t="s">
        <v>39</v>
      </c>
      <c r="J36" s="42" t="s">
        <v>41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14.4" customHeight="1">
      <c r="A37" s="37"/>
      <c r="B37" s="38"/>
      <c r="C37" s="37"/>
      <c r="D37" s="132" t="s">
        <v>42</v>
      </c>
      <c r="E37" s="31" t="s">
        <v>43</v>
      </c>
      <c r="F37" s="142">
        <f>ROUND((SUM(BE126:BE143)),  1)</f>
        <v>0</v>
      </c>
      <c r="G37" s="37"/>
      <c r="H37" s="37"/>
      <c r="I37" s="143">
        <v>0.20999999999999999</v>
      </c>
      <c r="J37" s="142">
        <f>ROUND(((SUM(BE126:BE143))*I37),  1)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1" t="s">
        <v>44</v>
      </c>
      <c r="F38" s="142">
        <f>ROUND((SUM(BF126:BF143)),  1)</f>
        <v>0</v>
      </c>
      <c r="G38" s="37"/>
      <c r="H38" s="37"/>
      <c r="I38" s="143">
        <v>0.14999999999999999</v>
      </c>
      <c r="J38" s="142">
        <f>ROUND(((SUM(BF126:BF143))*I38),  1)</f>
        <v>0</v>
      </c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45</v>
      </c>
      <c r="F39" s="142">
        <f>ROUND((SUM(BG126:BG143)),  1)</f>
        <v>0</v>
      </c>
      <c r="G39" s="37"/>
      <c r="H39" s="37"/>
      <c r="I39" s="143">
        <v>0.20999999999999999</v>
      </c>
      <c r="J39" s="142">
        <f>0</f>
        <v>0</v>
      </c>
      <c r="K39" s="37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38"/>
      <c r="C40" s="37"/>
      <c r="D40" s="37"/>
      <c r="E40" s="31" t="s">
        <v>46</v>
      </c>
      <c r="F40" s="142">
        <f>ROUND((SUM(BH126:BH143)),  1)</f>
        <v>0</v>
      </c>
      <c r="G40" s="37"/>
      <c r="H40" s="37"/>
      <c r="I40" s="143">
        <v>0.14999999999999999</v>
      </c>
      <c r="J40" s="142">
        <f>0</f>
        <v>0</v>
      </c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2" customFormat="1" ht="14.4" customHeight="1">
      <c r="A41" s="37"/>
      <c r="B41" s="38"/>
      <c r="C41" s="37"/>
      <c r="D41" s="37"/>
      <c r="E41" s="31" t="s">
        <v>47</v>
      </c>
      <c r="F41" s="142">
        <f>ROUND((SUM(BI126:BI143)),  1)</f>
        <v>0</v>
      </c>
      <c r="G41" s="37"/>
      <c r="H41" s="37"/>
      <c r="I41" s="143">
        <v>0</v>
      </c>
      <c r="J41" s="142">
        <f>0</f>
        <v>0</v>
      </c>
      <c r="K41" s="37"/>
      <c r="L41" s="54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6.96" customHeight="1">
      <c r="A42" s="37"/>
      <c r="B42" s="38"/>
      <c r="C42" s="37"/>
      <c r="D42" s="37"/>
      <c r="E42" s="37"/>
      <c r="F42" s="37"/>
      <c r="G42" s="37"/>
      <c r="H42" s="37"/>
      <c r="I42" s="133"/>
      <c r="J42" s="37"/>
      <c r="K42" s="37"/>
      <c r="L42" s="54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3" s="2" customFormat="1" ht="25.44" customHeight="1">
      <c r="A43" s="37"/>
      <c r="B43" s="38"/>
      <c r="C43" s="144"/>
      <c r="D43" s="145" t="s">
        <v>48</v>
      </c>
      <c r="E43" s="80"/>
      <c r="F43" s="80"/>
      <c r="G43" s="146" t="s">
        <v>49</v>
      </c>
      <c r="H43" s="147" t="s">
        <v>50</v>
      </c>
      <c r="I43" s="148"/>
      <c r="J43" s="149">
        <f>SUM(J34:J41)</f>
        <v>0</v>
      </c>
      <c r="K43" s="150"/>
      <c r="L43" s="54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</row>
    <row r="44" s="2" customFormat="1" ht="14.4" customHeight="1">
      <c r="A44" s="37"/>
      <c r="B44" s="38"/>
      <c r="C44" s="37"/>
      <c r="D44" s="37"/>
      <c r="E44" s="37"/>
      <c r="F44" s="37"/>
      <c r="G44" s="37"/>
      <c r="H44" s="37"/>
      <c r="I44" s="133"/>
      <c r="J44" s="37"/>
      <c r="K44" s="37"/>
      <c r="L44" s="54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1" customFormat="1" ht="14.4" customHeight="1">
      <c r="B45" s="21"/>
      <c r="I45" s="128"/>
      <c r="L45" s="21"/>
    </row>
    <row r="46" s="1" customFormat="1" ht="14.4" customHeight="1">
      <c r="B46" s="21"/>
      <c r="I46" s="128"/>
      <c r="L46" s="21"/>
    </row>
    <row r="47" s="1" customFormat="1" ht="14.4" customHeight="1">
      <c r="B47" s="21"/>
      <c r="I47" s="128"/>
      <c r="L47" s="21"/>
    </row>
    <row r="48" s="1" customFormat="1" ht="14.4" customHeight="1">
      <c r="B48" s="21"/>
      <c r="I48" s="128"/>
      <c r="L48" s="21"/>
    </row>
    <row r="49" s="1" customFormat="1" ht="14.4" customHeight="1">
      <c r="B49" s="21"/>
      <c r="I49" s="128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151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52" t="s">
        <v>54</v>
      </c>
      <c r="G61" s="57" t="s">
        <v>53</v>
      </c>
      <c r="H61" s="40"/>
      <c r="I61" s="153"/>
      <c r="J61" s="154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155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52" t="s">
        <v>54</v>
      </c>
      <c r="G76" s="57" t="s">
        <v>53</v>
      </c>
      <c r="H76" s="40"/>
      <c r="I76" s="153"/>
      <c r="J76" s="154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156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157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121</v>
      </c>
      <c r="D82" s="37"/>
      <c r="E82" s="37"/>
      <c r="F82" s="37"/>
      <c r="G82" s="37"/>
      <c r="H82" s="37"/>
      <c r="I82" s="133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133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133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31" t="str">
        <f>E7</f>
        <v>Udržovací práce a stavební úpravy Staropramenná 547/9</v>
      </c>
      <c r="F85" s="31"/>
      <c r="G85" s="31"/>
      <c r="H85" s="31"/>
      <c r="I85" s="133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" customFormat="1" ht="12" customHeight="1">
      <c r="B86" s="21"/>
      <c r="C86" s="31" t="s">
        <v>115</v>
      </c>
      <c r="I86" s="128"/>
      <c r="L86" s="21"/>
    </row>
    <row r="87" s="1" customFormat="1" ht="16.5" customHeight="1">
      <c r="B87" s="21"/>
      <c r="E87" s="131" t="s">
        <v>116</v>
      </c>
      <c r="F87" s="1"/>
      <c r="G87" s="1"/>
      <c r="H87" s="1"/>
      <c r="I87" s="128"/>
      <c r="L87" s="21"/>
    </row>
    <row r="88" s="1" customFormat="1" ht="12" customHeight="1">
      <c r="B88" s="21"/>
      <c r="C88" s="31" t="s">
        <v>117</v>
      </c>
      <c r="I88" s="128"/>
      <c r="L88" s="21"/>
    </row>
    <row r="89" s="2" customFormat="1" ht="16.5" customHeight="1">
      <c r="A89" s="37"/>
      <c r="B89" s="38"/>
      <c r="C89" s="37"/>
      <c r="D89" s="37"/>
      <c r="E89" s="132" t="s">
        <v>912</v>
      </c>
      <c r="F89" s="37"/>
      <c r="G89" s="37"/>
      <c r="H89" s="37"/>
      <c r="I89" s="133"/>
      <c r="J89" s="37"/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2" customHeight="1">
      <c r="A90" s="37"/>
      <c r="B90" s="38"/>
      <c r="C90" s="31" t="s">
        <v>119</v>
      </c>
      <c r="D90" s="37"/>
      <c r="E90" s="37"/>
      <c r="F90" s="37"/>
      <c r="G90" s="37"/>
      <c r="H90" s="37"/>
      <c r="I90" s="133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6.5" customHeight="1">
      <c r="A91" s="37"/>
      <c r="B91" s="38"/>
      <c r="C91" s="37"/>
      <c r="D91" s="37"/>
      <c r="E91" s="66" t="str">
        <f>E13</f>
        <v>01.B3 - VZT</v>
      </c>
      <c r="F91" s="37"/>
      <c r="G91" s="37"/>
      <c r="H91" s="37"/>
      <c r="I91" s="133"/>
      <c r="J91" s="37"/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6.96" customHeight="1">
      <c r="A92" s="37"/>
      <c r="B92" s="38"/>
      <c r="C92" s="37"/>
      <c r="D92" s="37"/>
      <c r="E92" s="37"/>
      <c r="F92" s="37"/>
      <c r="G92" s="37"/>
      <c r="H92" s="37"/>
      <c r="I92" s="133"/>
      <c r="J92" s="37"/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2" customHeight="1">
      <c r="A93" s="37"/>
      <c r="B93" s="38"/>
      <c r="C93" s="31" t="s">
        <v>20</v>
      </c>
      <c r="D93" s="37"/>
      <c r="E93" s="37"/>
      <c r="F93" s="26" t="str">
        <f>F16</f>
        <v xml:space="preserve"> </v>
      </c>
      <c r="G93" s="37"/>
      <c r="H93" s="37"/>
      <c r="I93" s="134" t="s">
        <v>22</v>
      </c>
      <c r="J93" s="68" t="str">
        <f>IF(J16="","",J16)</f>
        <v>26. 4. 2020</v>
      </c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6.96" customHeight="1">
      <c r="A94" s="37"/>
      <c r="B94" s="38"/>
      <c r="C94" s="37"/>
      <c r="D94" s="37"/>
      <c r="E94" s="37"/>
      <c r="F94" s="37"/>
      <c r="G94" s="37"/>
      <c r="H94" s="37"/>
      <c r="I94" s="133"/>
      <c r="J94" s="37"/>
      <c r="K94" s="37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25.65" customHeight="1">
      <c r="A95" s="37"/>
      <c r="B95" s="38"/>
      <c r="C95" s="31" t="s">
        <v>24</v>
      </c>
      <c r="D95" s="37"/>
      <c r="E95" s="37"/>
      <c r="F95" s="26" t="str">
        <f>E19</f>
        <v xml:space="preserve"> </v>
      </c>
      <c r="G95" s="37"/>
      <c r="H95" s="37"/>
      <c r="I95" s="134" t="s">
        <v>30</v>
      </c>
      <c r="J95" s="35" t="str">
        <f>E25</f>
        <v xml:space="preserve">Ing. arch. Frydecký Václav </v>
      </c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5.65" customHeight="1">
      <c r="A96" s="37"/>
      <c r="B96" s="38"/>
      <c r="C96" s="31" t="s">
        <v>28</v>
      </c>
      <c r="D96" s="37"/>
      <c r="E96" s="37"/>
      <c r="F96" s="26" t="str">
        <f>IF(E22="","",E22)</f>
        <v>Vyplň údaj</v>
      </c>
      <c r="G96" s="37"/>
      <c r="H96" s="37"/>
      <c r="I96" s="134" t="s">
        <v>33</v>
      </c>
      <c r="J96" s="35" t="str">
        <f>E28</f>
        <v>Filip Šimek www.rozp.cz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="2" customFormat="1" ht="10.32" customHeight="1">
      <c r="A97" s="37"/>
      <c r="B97" s="38"/>
      <c r="C97" s="37"/>
      <c r="D97" s="37"/>
      <c r="E97" s="37"/>
      <c r="F97" s="37"/>
      <c r="G97" s="37"/>
      <c r="H97" s="37"/>
      <c r="I97" s="133"/>
      <c r="J97" s="37"/>
      <c r="K97" s="37"/>
      <c r="L97" s="54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="2" customFormat="1" ht="29.28" customHeight="1">
      <c r="A98" s="37"/>
      <c r="B98" s="38"/>
      <c r="C98" s="158" t="s">
        <v>122</v>
      </c>
      <c r="D98" s="144"/>
      <c r="E98" s="144"/>
      <c r="F98" s="144"/>
      <c r="G98" s="144"/>
      <c r="H98" s="144"/>
      <c r="I98" s="159"/>
      <c r="J98" s="160" t="s">
        <v>123</v>
      </c>
      <c r="K98" s="144"/>
      <c r="L98" s="54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="2" customFormat="1" ht="10.32" customHeight="1">
      <c r="A99" s="37"/>
      <c r="B99" s="38"/>
      <c r="C99" s="37"/>
      <c r="D99" s="37"/>
      <c r="E99" s="37"/>
      <c r="F99" s="37"/>
      <c r="G99" s="37"/>
      <c r="H99" s="37"/>
      <c r="I99" s="133"/>
      <c r="J99" s="37"/>
      <c r="K99" s="37"/>
      <c r="L99" s="54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22.8" customHeight="1">
      <c r="A100" s="37"/>
      <c r="B100" s="38"/>
      <c r="C100" s="161" t="s">
        <v>124</v>
      </c>
      <c r="D100" s="37"/>
      <c r="E100" s="37"/>
      <c r="F100" s="37"/>
      <c r="G100" s="37"/>
      <c r="H100" s="37"/>
      <c r="I100" s="133"/>
      <c r="J100" s="95">
        <f>J126</f>
        <v>0</v>
      </c>
      <c r="K100" s="37"/>
      <c r="L100" s="54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U100" s="18" t="s">
        <v>125</v>
      </c>
    </row>
    <row r="101" s="9" customFormat="1" ht="24.96" customHeight="1">
      <c r="A101" s="9"/>
      <c r="B101" s="162"/>
      <c r="C101" s="9"/>
      <c r="D101" s="163" t="s">
        <v>131</v>
      </c>
      <c r="E101" s="164"/>
      <c r="F101" s="164"/>
      <c r="G101" s="164"/>
      <c r="H101" s="164"/>
      <c r="I101" s="165"/>
      <c r="J101" s="166">
        <f>J127</f>
        <v>0</v>
      </c>
      <c r="K101" s="9"/>
      <c r="L101" s="162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67"/>
      <c r="C102" s="10"/>
      <c r="D102" s="168" t="s">
        <v>1029</v>
      </c>
      <c r="E102" s="169"/>
      <c r="F102" s="169"/>
      <c r="G102" s="169"/>
      <c r="H102" s="169"/>
      <c r="I102" s="170"/>
      <c r="J102" s="171">
        <f>J128</f>
        <v>0</v>
      </c>
      <c r="K102" s="10"/>
      <c r="L102" s="16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7"/>
      <c r="B103" s="38"/>
      <c r="C103" s="37"/>
      <c r="D103" s="37"/>
      <c r="E103" s="37"/>
      <c r="F103" s="37"/>
      <c r="G103" s="37"/>
      <c r="H103" s="37"/>
      <c r="I103" s="133"/>
      <c r="J103" s="37"/>
      <c r="K103" s="37"/>
      <c r="L103" s="54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59"/>
      <c r="C104" s="60"/>
      <c r="D104" s="60"/>
      <c r="E104" s="60"/>
      <c r="F104" s="60"/>
      <c r="G104" s="60"/>
      <c r="H104" s="60"/>
      <c r="I104" s="156"/>
      <c r="J104" s="60"/>
      <c r="K104" s="60"/>
      <c r="L104" s="54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1"/>
      <c r="C108" s="62"/>
      <c r="D108" s="62"/>
      <c r="E108" s="62"/>
      <c r="F108" s="62"/>
      <c r="G108" s="62"/>
      <c r="H108" s="62"/>
      <c r="I108" s="157"/>
      <c r="J108" s="62"/>
      <c r="K108" s="62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146</v>
      </c>
      <c r="D109" s="37"/>
      <c r="E109" s="37"/>
      <c r="F109" s="37"/>
      <c r="G109" s="37"/>
      <c r="H109" s="37"/>
      <c r="I109" s="133"/>
      <c r="J109" s="37"/>
      <c r="K109" s="37"/>
      <c r="L109" s="54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7"/>
      <c r="D110" s="37"/>
      <c r="E110" s="37"/>
      <c r="F110" s="37"/>
      <c r="G110" s="37"/>
      <c r="H110" s="37"/>
      <c r="I110" s="133"/>
      <c r="J110" s="37"/>
      <c r="K110" s="37"/>
      <c r="L110" s="54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7"/>
      <c r="E111" s="37"/>
      <c r="F111" s="37"/>
      <c r="G111" s="37"/>
      <c r="H111" s="37"/>
      <c r="I111" s="133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7"/>
      <c r="D112" s="37"/>
      <c r="E112" s="131" t="str">
        <f>E7</f>
        <v>Udržovací práce a stavební úpravy Staropramenná 547/9</v>
      </c>
      <c r="F112" s="31"/>
      <c r="G112" s="31"/>
      <c r="H112" s="31"/>
      <c r="I112" s="133"/>
      <c r="J112" s="37"/>
      <c r="K112" s="37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1" customFormat="1" ht="12" customHeight="1">
      <c r="B113" s="21"/>
      <c r="C113" s="31" t="s">
        <v>115</v>
      </c>
      <c r="I113" s="128"/>
      <c r="L113" s="21"/>
    </row>
    <row r="114" s="1" customFormat="1" ht="16.5" customHeight="1">
      <c r="B114" s="21"/>
      <c r="E114" s="131" t="s">
        <v>116</v>
      </c>
      <c r="F114" s="1"/>
      <c r="G114" s="1"/>
      <c r="H114" s="1"/>
      <c r="I114" s="128"/>
      <c r="L114" s="21"/>
    </row>
    <row r="115" s="1" customFormat="1" ht="12" customHeight="1">
      <c r="B115" s="21"/>
      <c r="C115" s="31" t="s">
        <v>117</v>
      </c>
      <c r="I115" s="128"/>
      <c r="L115" s="21"/>
    </row>
    <row r="116" s="2" customFormat="1" ht="16.5" customHeight="1">
      <c r="A116" s="37"/>
      <c r="B116" s="38"/>
      <c r="C116" s="37"/>
      <c r="D116" s="37"/>
      <c r="E116" s="132" t="s">
        <v>912</v>
      </c>
      <c r="F116" s="37"/>
      <c r="G116" s="37"/>
      <c r="H116" s="37"/>
      <c r="I116" s="133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119</v>
      </c>
      <c r="D117" s="37"/>
      <c r="E117" s="37"/>
      <c r="F117" s="37"/>
      <c r="G117" s="37"/>
      <c r="H117" s="37"/>
      <c r="I117" s="133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66" t="str">
        <f>E13</f>
        <v>01.B3 - VZT</v>
      </c>
      <c r="F118" s="37"/>
      <c r="G118" s="37"/>
      <c r="H118" s="37"/>
      <c r="I118" s="133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133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7"/>
      <c r="E120" s="37"/>
      <c r="F120" s="26" t="str">
        <f>F16</f>
        <v xml:space="preserve"> </v>
      </c>
      <c r="G120" s="37"/>
      <c r="H120" s="37"/>
      <c r="I120" s="134" t="s">
        <v>22</v>
      </c>
      <c r="J120" s="68" t="str">
        <f>IF(J16="","",J16)</f>
        <v>26. 4. 2020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7"/>
      <c r="D121" s="37"/>
      <c r="E121" s="37"/>
      <c r="F121" s="37"/>
      <c r="G121" s="37"/>
      <c r="H121" s="37"/>
      <c r="I121" s="133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25.65" customHeight="1">
      <c r="A122" s="37"/>
      <c r="B122" s="38"/>
      <c r="C122" s="31" t="s">
        <v>24</v>
      </c>
      <c r="D122" s="37"/>
      <c r="E122" s="37"/>
      <c r="F122" s="26" t="str">
        <f>E19</f>
        <v xml:space="preserve"> </v>
      </c>
      <c r="G122" s="37"/>
      <c r="H122" s="37"/>
      <c r="I122" s="134" t="s">
        <v>30</v>
      </c>
      <c r="J122" s="35" t="str">
        <f>E25</f>
        <v xml:space="preserve">Ing. arch. Frydecký Václav </v>
      </c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25.65" customHeight="1">
      <c r="A123" s="37"/>
      <c r="B123" s="38"/>
      <c r="C123" s="31" t="s">
        <v>28</v>
      </c>
      <c r="D123" s="37"/>
      <c r="E123" s="37"/>
      <c r="F123" s="26" t="str">
        <f>IF(E22="","",E22)</f>
        <v>Vyplň údaj</v>
      </c>
      <c r="G123" s="37"/>
      <c r="H123" s="37"/>
      <c r="I123" s="134" t="s">
        <v>33</v>
      </c>
      <c r="J123" s="35" t="str">
        <f>E28</f>
        <v>Filip Šimek www.rozp.cz</v>
      </c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7"/>
      <c r="D124" s="37"/>
      <c r="E124" s="37"/>
      <c r="F124" s="37"/>
      <c r="G124" s="37"/>
      <c r="H124" s="37"/>
      <c r="I124" s="133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72"/>
      <c r="B125" s="173"/>
      <c r="C125" s="174" t="s">
        <v>147</v>
      </c>
      <c r="D125" s="175" t="s">
        <v>63</v>
      </c>
      <c r="E125" s="175" t="s">
        <v>59</v>
      </c>
      <c r="F125" s="175" t="s">
        <v>60</v>
      </c>
      <c r="G125" s="175" t="s">
        <v>148</v>
      </c>
      <c r="H125" s="175" t="s">
        <v>149</v>
      </c>
      <c r="I125" s="176" t="s">
        <v>150</v>
      </c>
      <c r="J125" s="177" t="s">
        <v>123</v>
      </c>
      <c r="K125" s="178" t="s">
        <v>151</v>
      </c>
      <c r="L125" s="179"/>
      <c r="M125" s="85" t="s">
        <v>1</v>
      </c>
      <c r="N125" s="86" t="s">
        <v>42</v>
      </c>
      <c r="O125" s="86" t="s">
        <v>152</v>
      </c>
      <c r="P125" s="86" t="s">
        <v>153</v>
      </c>
      <c r="Q125" s="86" t="s">
        <v>154</v>
      </c>
      <c r="R125" s="86" t="s">
        <v>155</v>
      </c>
      <c r="S125" s="86" t="s">
        <v>156</v>
      </c>
      <c r="T125" s="87" t="s">
        <v>157</v>
      </c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</row>
    <row r="126" s="2" customFormat="1" ht="22.8" customHeight="1">
      <c r="A126" s="37"/>
      <c r="B126" s="38"/>
      <c r="C126" s="92" t="s">
        <v>158</v>
      </c>
      <c r="D126" s="37"/>
      <c r="E126" s="37"/>
      <c r="F126" s="37"/>
      <c r="G126" s="37"/>
      <c r="H126" s="37"/>
      <c r="I126" s="133"/>
      <c r="J126" s="180">
        <f>BK126</f>
        <v>0</v>
      </c>
      <c r="K126" s="37"/>
      <c r="L126" s="38"/>
      <c r="M126" s="88"/>
      <c r="N126" s="72"/>
      <c r="O126" s="89"/>
      <c r="P126" s="181">
        <f>P127</f>
        <v>0</v>
      </c>
      <c r="Q126" s="89"/>
      <c r="R126" s="181">
        <f>R127</f>
        <v>0</v>
      </c>
      <c r="S126" s="89"/>
      <c r="T126" s="182">
        <f>T127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77</v>
      </c>
      <c r="AU126" s="18" t="s">
        <v>125</v>
      </c>
      <c r="BK126" s="183">
        <f>BK127</f>
        <v>0</v>
      </c>
    </row>
    <row r="127" s="12" customFormat="1" ht="25.92" customHeight="1">
      <c r="A127" s="12"/>
      <c r="B127" s="184"/>
      <c r="C127" s="12"/>
      <c r="D127" s="185" t="s">
        <v>77</v>
      </c>
      <c r="E127" s="186" t="s">
        <v>320</v>
      </c>
      <c r="F127" s="186" t="s">
        <v>321</v>
      </c>
      <c r="G127" s="12"/>
      <c r="H127" s="12"/>
      <c r="I127" s="187"/>
      <c r="J127" s="188">
        <f>BK127</f>
        <v>0</v>
      </c>
      <c r="K127" s="12"/>
      <c r="L127" s="184"/>
      <c r="M127" s="189"/>
      <c r="N127" s="190"/>
      <c r="O127" s="190"/>
      <c r="P127" s="191">
        <f>P128</f>
        <v>0</v>
      </c>
      <c r="Q127" s="190"/>
      <c r="R127" s="191">
        <f>R128</f>
        <v>0</v>
      </c>
      <c r="S127" s="190"/>
      <c r="T127" s="19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85" t="s">
        <v>90</v>
      </c>
      <c r="AT127" s="193" t="s">
        <v>77</v>
      </c>
      <c r="AU127" s="193" t="s">
        <v>78</v>
      </c>
      <c r="AY127" s="185" t="s">
        <v>161</v>
      </c>
      <c r="BK127" s="194">
        <f>BK128</f>
        <v>0</v>
      </c>
    </row>
    <row r="128" s="12" customFormat="1" ht="22.8" customHeight="1">
      <c r="A128" s="12"/>
      <c r="B128" s="184"/>
      <c r="C128" s="12"/>
      <c r="D128" s="185" t="s">
        <v>77</v>
      </c>
      <c r="E128" s="195" t="s">
        <v>1030</v>
      </c>
      <c r="F128" s="195" t="s">
        <v>1031</v>
      </c>
      <c r="G128" s="12"/>
      <c r="H128" s="12"/>
      <c r="I128" s="187"/>
      <c r="J128" s="196">
        <f>BK128</f>
        <v>0</v>
      </c>
      <c r="K128" s="12"/>
      <c r="L128" s="184"/>
      <c r="M128" s="189"/>
      <c r="N128" s="190"/>
      <c r="O128" s="190"/>
      <c r="P128" s="191">
        <f>SUM(P129:P143)</f>
        <v>0</v>
      </c>
      <c r="Q128" s="190"/>
      <c r="R128" s="191">
        <f>SUM(R129:R143)</f>
        <v>0</v>
      </c>
      <c r="S128" s="190"/>
      <c r="T128" s="192">
        <f>SUM(T129:T143)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85" t="s">
        <v>90</v>
      </c>
      <c r="AT128" s="193" t="s">
        <v>77</v>
      </c>
      <c r="AU128" s="193" t="s">
        <v>85</v>
      </c>
      <c r="AY128" s="185" t="s">
        <v>161</v>
      </c>
      <c r="BK128" s="194">
        <f>SUM(BK129:BK143)</f>
        <v>0</v>
      </c>
    </row>
    <row r="129" s="2" customFormat="1" ht="16.5" customHeight="1">
      <c r="A129" s="37"/>
      <c r="B129" s="197"/>
      <c r="C129" s="198" t="s">
        <v>85</v>
      </c>
      <c r="D129" s="198" t="s">
        <v>163</v>
      </c>
      <c r="E129" s="199" t="s">
        <v>1032</v>
      </c>
      <c r="F129" s="200" t="s">
        <v>1033</v>
      </c>
      <c r="G129" s="201" t="s">
        <v>686</v>
      </c>
      <c r="H129" s="202">
        <v>2</v>
      </c>
      <c r="I129" s="203"/>
      <c r="J129" s="204">
        <f>ROUND(I129*H129,1)</f>
        <v>0</v>
      </c>
      <c r="K129" s="205"/>
      <c r="L129" s="38"/>
      <c r="M129" s="206" t="s">
        <v>1</v>
      </c>
      <c r="N129" s="207" t="s">
        <v>44</v>
      </c>
      <c r="O129" s="76"/>
      <c r="P129" s="208">
        <f>O129*H129</f>
        <v>0</v>
      </c>
      <c r="Q129" s="208">
        <v>0</v>
      </c>
      <c r="R129" s="208">
        <f>Q129*H129</f>
        <v>0</v>
      </c>
      <c r="S129" s="208">
        <v>0</v>
      </c>
      <c r="T129" s="20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0" t="s">
        <v>263</v>
      </c>
      <c r="AT129" s="210" t="s">
        <v>163</v>
      </c>
      <c r="AU129" s="210" t="s">
        <v>90</v>
      </c>
      <c r="AY129" s="18" t="s">
        <v>161</v>
      </c>
      <c r="BE129" s="211">
        <f>IF(N129="základní",J129,0)</f>
        <v>0</v>
      </c>
      <c r="BF129" s="211">
        <f>IF(N129="snížená",J129,0)</f>
        <v>0</v>
      </c>
      <c r="BG129" s="211">
        <f>IF(N129="zákl. přenesená",J129,0)</f>
        <v>0</v>
      </c>
      <c r="BH129" s="211">
        <f>IF(N129="sníž. přenesená",J129,0)</f>
        <v>0</v>
      </c>
      <c r="BI129" s="211">
        <f>IF(N129="nulová",J129,0)</f>
        <v>0</v>
      </c>
      <c r="BJ129" s="18" t="s">
        <v>90</v>
      </c>
      <c r="BK129" s="211">
        <f>ROUND(I129*H129,1)</f>
        <v>0</v>
      </c>
      <c r="BL129" s="18" t="s">
        <v>263</v>
      </c>
      <c r="BM129" s="210" t="s">
        <v>1034</v>
      </c>
    </row>
    <row r="130" s="14" customFormat="1">
      <c r="A130" s="14"/>
      <c r="B130" s="221"/>
      <c r="C130" s="14"/>
      <c r="D130" s="213" t="s">
        <v>169</v>
      </c>
      <c r="E130" s="222" t="s">
        <v>1</v>
      </c>
      <c r="F130" s="223" t="s">
        <v>1035</v>
      </c>
      <c r="G130" s="14"/>
      <c r="H130" s="222" t="s">
        <v>1</v>
      </c>
      <c r="I130" s="224"/>
      <c r="J130" s="14"/>
      <c r="K130" s="14"/>
      <c r="L130" s="221"/>
      <c r="M130" s="225"/>
      <c r="N130" s="226"/>
      <c r="O130" s="226"/>
      <c r="P130" s="226"/>
      <c r="Q130" s="226"/>
      <c r="R130" s="226"/>
      <c r="S130" s="226"/>
      <c r="T130" s="227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22" t="s">
        <v>169</v>
      </c>
      <c r="AU130" s="222" t="s">
        <v>90</v>
      </c>
      <c r="AV130" s="14" t="s">
        <v>85</v>
      </c>
      <c r="AW130" s="14" t="s">
        <v>31</v>
      </c>
      <c r="AX130" s="14" t="s">
        <v>78</v>
      </c>
      <c r="AY130" s="222" t="s">
        <v>161</v>
      </c>
    </row>
    <row r="131" s="14" customFormat="1">
      <c r="A131" s="14"/>
      <c r="B131" s="221"/>
      <c r="C131" s="14"/>
      <c r="D131" s="213" t="s">
        <v>169</v>
      </c>
      <c r="E131" s="222" t="s">
        <v>1</v>
      </c>
      <c r="F131" s="223" t="s">
        <v>1036</v>
      </c>
      <c r="G131" s="14"/>
      <c r="H131" s="222" t="s">
        <v>1</v>
      </c>
      <c r="I131" s="224"/>
      <c r="J131" s="14"/>
      <c r="K131" s="14"/>
      <c r="L131" s="221"/>
      <c r="M131" s="225"/>
      <c r="N131" s="226"/>
      <c r="O131" s="226"/>
      <c r="P131" s="226"/>
      <c r="Q131" s="226"/>
      <c r="R131" s="226"/>
      <c r="S131" s="226"/>
      <c r="T131" s="227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22" t="s">
        <v>169</v>
      </c>
      <c r="AU131" s="222" t="s">
        <v>90</v>
      </c>
      <c r="AV131" s="14" t="s">
        <v>85</v>
      </c>
      <c r="AW131" s="14" t="s">
        <v>31</v>
      </c>
      <c r="AX131" s="14" t="s">
        <v>78</v>
      </c>
      <c r="AY131" s="222" t="s">
        <v>161</v>
      </c>
    </row>
    <row r="132" s="14" customFormat="1">
      <c r="A132" s="14"/>
      <c r="B132" s="221"/>
      <c r="C132" s="14"/>
      <c r="D132" s="213" t="s">
        <v>169</v>
      </c>
      <c r="E132" s="222" t="s">
        <v>1</v>
      </c>
      <c r="F132" s="223" t="s">
        <v>1037</v>
      </c>
      <c r="G132" s="14"/>
      <c r="H132" s="222" t="s">
        <v>1</v>
      </c>
      <c r="I132" s="224"/>
      <c r="J132" s="14"/>
      <c r="K132" s="14"/>
      <c r="L132" s="221"/>
      <c r="M132" s="225"/>
      <c r="N132" s="226"/>
      <c r="O132" s="226"/>
      <c r="P132" s="226"/>
      <c r="Q132" s="226"/>
      <c r="R132" s="226"/>
      <c r="S132" s="226"/>
      <c r="T132" s="22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22" t="s">
        <v>169</v>
      </c>
      <c r="AU132" s="222" t="s">
        <v>90</v>
      </c>
      <c r="AV132" s="14" t="s">
        <v>85</v>
      </c>
      <c r="AW132" s="14" t="s">
        <v>31</v>
      </c>
      <c r="AX132" s="14" t="s">
        <v>78</v>
      </c>
      <c r="AY132" s="222" t="s">
        <v>161</v>
      </c>
    </row>
    <row r="133" s="13" customFormat="1">
      <c r="A133" s="13"/>
      <c r="B133" s="212"/>
      <c r="C133" s="13"/>
      <c r="D133" s="213" t="s">
        <v>169</v>
      </c>
      <c r="E133" s="214" t="s">
        <v>1</v>
      </c>
      <c r="F133" s="215" t="s">
        <v>90</v>
      </c>
      <c r="G133" s="13"/>
      <c r="H133" s="216">
        <v>2</v>
      </c>
      <c r="I133" s="217"/>
      <c r="J133" s="13"/>
      <c r="K133" s="13"/>
      <c r="L133" s="212"/>
      <c r="M133" s="218"/>
      <c r="N133" s="219"/>
      <c r="O133" s="219"/>
      <c r="P133" s="219"/>
      <c r="Q133" s="219"/>
      <c r="R133" s="219"/>
      <c r="S133" s="219"/>
      <c r="T133" s="22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14" t="s">
        <v>169</v>
      </c>
      <c r="AU133" s="214" t="s">
        <v>90</v>
      </c>
      <c r="AV133" s="13" t="s">
        <v>90</v>
      </c>
      <c r="AW133" s="13" t="s">
        <v>31</v>
      </c>
      <c r="AX133" s="13" t="s">
        <v>85</v>
      </c>
      <c r="AY133" s="214" t="s">
        <v>161</v>
      </c>
    </row>
    <row r="134" s="2" customFormat="1" ht="16.5" customHeight="1">
      <c r="A134" s="37"/>
      <c r="B134" s="197"/>
      <c r="C134" s="198" t="s">
        <v>90</v>
      </c>
      <c r="D134" s="198" t="s">
        <v>163</v>
      </c>
      <c r="E134" s="199" t="s">
        <v>1038</v>
      </c>
      <c r="F134" s="200" t="s">
        <v>1039</v>
      </c>
      <c r="G134" s="201" t="s">
        <v>686</v>
      </c>
      <c r="H134" s="202">
        <v>1</v>
      </c>
      <c r="I134" s="203"/>
      <c r="J134" s="204">
        <f>ROUND(I134*H134,1)</f>
        <v>0</v>
      </c>
      <c r="K134" s="205"/>
      <c r="L134" s="38"/>
      <c r="M134" s="206" t="s">
        <v>1</v>
      </c>
      <c r="N134" s="207" t="s">
        <v>44</v>
      </c>
      <c r="O134" s="76"/>
      <c r="P134" s="208">
        <f>O134*H134</f>
        <v>0</v>
      </c>
      <c r="Q134" s="208">
        <v>0</v>
      </c>
      <c r="R134" s="208">
        <f>Q134*H134</f>
        <v>0</v>
      </c>
      <c r="S134" s="208">
        <v>0</v>
      </c>
      <c r="T134" s="20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0" t="s">
        <v>263</v>
      </c>
      <c r="AT134" s="210" t="s">
        <v>163</v>
      </c>
      <c r="AU134" s="210" t="s">
        <v>90</v>
      </c>
      <c r="AY134" s="18" t="s">
        <v>161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90</v>
      </c>
      <c r="BK134" s="211">
        <f>ROUND(I134*H134,1)</f>
        <v>0</v>
      </c>
      <c r="BL134" s="18" t="s">
        <v>263</v>
      </c>
      <c r="BM134" s="210" t="s">
        <v>1040</v>
      </c>
    </row>
    <row r="135" s="14" customFormat="1">
      <c r="A135" s="14"/>
      <c r="B135" s="221"/>
      <c r="C135" s="14"/>
      <c r="D135" s="213" t="s">
        <v>169</v>
      </c>
      <c r="E135" s="222" t="s">
        <v>1</v>
      </c>
      <c r="F135" s="223" t="s">
        <v>1035</v>
      </c>
      <c r="G135" s="14"/>
      <c r="H135" s="222" t="s">
        <v>1</v>
      </c>
      <c r="I135" s="224"/>
      <c r="J135" s="14"/>
      <c r="K135" s="14"/>
      <c r="L135" s="221"/>
      <c r="M135" s="225"/>
      <c r="N135" s="226"/>
      <c r="O135" s="226"/>
      <c r="P135" s="226"/>
      <c r="Q135" s="226"/>
      <c r="R135" s="226"/>
      <c r="S135" s="226"/>
      <c r="T135" s="227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22" t="s">
        <v>169</v>
      </c>
      <c r="AU135" s="222" t="s">
        <v>90</v>
      </c>
      <c r="AV135" s="14" t="s">
        <v>85</v>
      </c>
      <c r="AW135" s="14" t="s">
        <v>31</v>
      </c>
      <c r="AX135" s="14" t="s">
        <v>78</v>
      </c>
      <c r="AY135" s="222" t="s">
        <v>161</v>
      </c>
    </row>
    <row r="136" s="14" customFormat="1">
      <c r="A136" s="14"/>
      <c r="B136" s="221"/>
      <c r="C136" s="14"/>
      <c r="D136" s="213" t="s">
        <v>169</v>
      </c>
      <c r="E136" s="222" t="s">
        <v>1</v>
      </c>
      <c r="F136" s="223" t="s">
        <v>1036</v>
      </c>
      <c r="G136" s="14"/>
      <c r="H136" s="222" t="s">
        <v>1</v>
      </c>
      <c r="I136" s="224"/>
      <c r="J136" s="14"/>
      <c r="K136" s="14"/>
      <c r="L136" s="221"/>
      <c r="M136" s="225"/>
      <c r="N136" s="226"/>
      <c r="O136" s="226"/>
      <c r="P136" s="226"/>
      <c r="Q136" s="226"/>
      <c r="R136" s="226"/>
      <c r="S136" s="226"/>
      <c r="T136" s="227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22" t="s">
        <v>169</v>
      </c>
      <c r="AU136" s="222" t="s">
        <v>90</v>
      </c>
      <c r="AV136" s="14" t="s">
        <v>85</v>
      </c>
      <c r="AW136" s="14" t="s">
        <v>31</v>
      </c>
      <c r="AX136" s="14" t="s">
        <v>78</v>
      </c>
      <c r="AY136" s="222" t="s">
        <v>161</v>
      </c>
    </row>
    <row r="137" s="14" customFormat="1">
      <c r="A137" s="14"/>
      <c r="B137" s="221"/>
      <c r="C137" s="14"/>
      <c r="D137" s="213" t="s">
        <v>169</v>
      </c>
      <c r="E137" s="222" t="s">
        <v>1</v>
      </c>
      <c r="F137" s="223" t="s">
        <v>1041</v>
      </c>
      <c r="G137" s="14"/>
      <c r="H137" s="222" t="s">
        <v>1</v>
      </c>
      <c r="I137" s="224"/>
      <c r="J137" s="14"/>
      <c r="K137" s="14"/>
      <c r="L137" s="221"/>
      <c r="M137" s="225"/>
      <c r="N137" s="226"/>
      <c r="O137" s="226"/>
      <c r="P137" s="226"/>
      <c r="Q137" s="226"/>
      <c r="R137" s="226"/>
      <c r="S137" s="226"/>
      <c r="T137" s="227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22" t="s">
        <v>169</v>
      </c>
      <c r="AU137" s="222" t="s">
        <v>90</v>
      </c>
      <c r="AV137" s="14" t="s">
        <v>85</v>
      </c>
      <c r="AW137" s="14" t="s">
        <v>31</v>
      </c>
      <c r="AX137" s="14" t="s">
        <v>78</v>
      </c>
      <c r="AY137" s="222" t="s">
        <v>161</v>
      </c>
    </row>
    <row r="138" s="13" customFormat="1">
      <c r="A138" s="13"/>
      <c r="B138" s="212"/>
      <c r="C138" s="13"/>
      <c r="D138" s="213" t="s">
        <v>169</v>
      </c>
      <c r="E138" s="214" t="s">
        <v>1</v>
      </c>
      <c r="F138" s="215" t="s">
        <v>85</v>
      </c>
      <c r="G138" s="13"/>
      <c r="H138" s="216">
        <v>1</v>
      </c>
      <c r="I138" s="217"/>
      <c r="J138" s="13"/>
      <c r="K138" s="13"/>
      <c r="L138" s="212"/>
      <c r="M138" s="218"/>
      <c r="N138" s="219"/>
      <c r="O138" s="219"/>
      <c r="P138" s="219"/>
      <c r="Q138" s="219"/>
      <c r="R138" s="219"/>
      <c r="S138" s="219"/>
      <c r="T138" s="22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14" t="s">
        <v>169</v>
      </c>
      <c r="AU138" s="214" t="s">
        <v>90</v>
      </c>
      <c r="AV138" s="13" t="s">
        <v>90</v>
      </c>
      <c r="AW138" s="13" t="s">
        <v>31</v>
      </c>
      <c r="AX138" s="13" t="s">
        <v>85</v>
      </c>
      <c r="AY138" s="214" t="s">
        <v>161</v>
      </c>
    </row>
    <row r="139" s="2" customFormat="1" ht="16.5" customHeight="1">
      <c r="A139" s="37"/>
      <c r="B139" s="197"/>
      <c r="C139" s="198" t="s">
        <v>95</v>
      </c>
      <c r="D139" s="198" t="s">
        <v>163</v>
      </c>
      <c r="E139" s="199" t="s">
        <v>1042</v>
      </c>
      <c r="F139" s="200" t="s">
        <v>1043</v>
      </c>
      <c r="G139" s="201" t="s">
        <v>166</v>
      </c>
      <c r="H139" s="202">
        <v>2</v>
      </c>
      <c r="I139" s="203"/>
      <c r="J139" s="204">
        <f>ROUND(I139*H139,1)</f>
        <v>0</v>
      </c>
      <c r="K139" s="205"/>
      <c r="L139" s="38"/>
      <c r="M139" s="206" t="s">
        <v>1</v>
      </c>
      <c r="N139" s="207" t="s">
        <v>44</v>
      </c>
      <c r="O139" s="76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0" t="s">
        <v>263</v>
      </c>
      <c r="AT139" s="210" t="s">
        <v>163</v>
      </c>
      <c r="AU139" s="210" t="s">
        <v>90</v>
      </c>
      <c r="AY139" s="18" t="s">
        <v>161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90</v>
      </c>
      <c r="BK139" s="211">
        <f>ROUND(I139*H139,1)</f>
        <v>0</v>
      </c>
      <c r="BL139" s="18" t="s">
        <v>263</v>
      </c>
      <c r="BM139" s="210" t="s">
        <v>1044</v>
      </c>
    </row>
    <row r="140" s="2" customFormat="1" ht="16.5" customHeight="1">
      <c r="A140" s="37"/>
      <c r="B140" s="197"/>
      <c r="C140" s="198" t="s">
        <v>167</v>
      </c>
      <c r="D140" s="198" t="s">
        <v>163</v>
      </c>
      <c r="E140" s="199" t="s">
        <v>1045</v>
      </c>
      <c r="F140" s="200" t="s">
        <v>1046</v>
      </c>
      <c r="G140" s="201" t="s">
        <v>166</v>
      </c>
      <c r="H140" s="202">
        <v>0.5</v>
      </c>
      <c r="I140" s="203"/>
      <c r="J140" s="204">
        <f>ROUND(I140*H140,1)</f>
        <v>0</v>
      </c>
      <c r="K140" s="205"/>
      <c r="L140" s="38"/>
      <c r="M140" s="206" t="s">
        <v>1</v>
      </c>
      <c r="N140" s="207" t="s">
        <v>44</v>
      </c>
      <c r="O140" s="76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0" t="s">
        <v>263</v>
      </c>
      <c r="AT140" s="210" t="s">
        <v>163</v>
      </c>
      <c r="AU140" s="210" t="s">
        <v>90</v>
      </c>
      <c r="AY140" s="18" t="s">
        <v>161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90</v>
      </c>
      <c r="BK140" s="211">
        <f>ROUND(I140*H140,1)</f>
        <v>0</v>
      </c>
      <c r="BL140" s="18" t="s">
        <v>263</v>
      </c>
      <c r="BM140" s="210" t="s">
        <v>1047</v>
      </c>
    </row>
    <row r="141" s="2" customFormat="1" ht="16.5" customHeight="1">
      <c r="A141" s="37"/>
      <c r="B141" s="197"/>
      <c r="C141" s="198" t="s">
        <v>193</v>
      </c>
      <c r="D141" s="198" t="s">
        <v>163</v>
      </c>
      <c r="E141" s="199" t="s">
        <v>1048</v>
      </c>
      <c r="F141" s="200" t="s">
        <v>1049</v>
      </c>
      <c r="G141" s="201" t="s">
        <v>166</v>
      </c>
      <c r="H141" s="202">
        <v>15.699999999999999</v>
      </c>
      <c r="I141" s="203"/>
      <c r="J141" s="204">
        <f>ROUND(I141*H141,1)</f>
        <v>0</v>
      </c>
      <c r="K141" s="205"/>
      <c r="L141" s="38"/>
      <c r="M141" s="206" t="s">
        <v>1</v>
      </c>
      <c r="N141" s="207" t="s">
        <v>44</v>
      </c>
      <c r="O141" s="76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0" t="s">
        <v>263</v>
      </c>
      <c r="AT141" s="210" t="s">
        <v>163</v>
      </c>
      <c r="AU141" s="210" t="s">
        <v>90</v>
      </c>
      <c r="AY141" s="18" t="s">
        <v>161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90</v>
      </c>
      <c r="BK141" s="211">
        <f>ROUND(I141*H141,1)</f>
        <v>0</v>
      </c>
      <c r="BL141" s="18" t="s">
        <v>263</v>
      </c>
      <c r="BM141" s="210" t="s">
        <v>1050</v>
      </c>
    </row>
    <row r="142" s="2" customFormat="1" ht="16.5" customHeight="1">
      <c r="A142" s="37"/>
      <c r="B142" s="197"/>
      <c r="C142" s="198" t="s">
        <v>177</v>
      </c>
      <c r="D142" s="198" t="s">
        <v>163</v>
      </c>
      <c r="E142" s="199" t="s">
        <v>1051</v>
      </c>
      <c r="F142" s="200" t="s">
        <v>1052</v>
      </c>
      <c r="G142" s="201" t="s">
        <v>1053</v>
      </c>
      <c r="H142" s="202">
        <v>1</v>
      </c>
      <c r="I142" s="203"/>
      <c r="J142" s="204">
        <f>ROUND(I142*H142,1)</f>
        <v>0</v>
      </c>
      <c r="K142" s="205"/>
      <c r="L142" s="38"/>
      <c r="M142" s="206" t="s">
        <v>1</v>
      </c>
      <c r="N142" s="207" t="s">
        <v>44</v>
      </c>
      <c r="O142" s="76"/>
      <c r="P142" s="208">
        <f>O142*H142</f>
        <v>0</v>
      </c>
      <c r="Q142" s="208">
        <v>0</v>
      </c>
      <c r="R142" s="208">
        <f>Q142*H142</f>
        <v>0</v>
      </c>
      <c r="S142" s="208">
        <v>0</v>
      </c>
      <c r="T142" s="20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0" t="s">
        <v>263</v>
      </c>
      <c r="AT142" s="210" t="s">
        <v>163</v>
      </c>
      <c r="AU142" s="210" t="s">
        <v>90</v>
      </c>
      <c r="AY142" s="18" t="s">
        <v>161</v>
      </c>
      <c r="BE142" s="211">
        <f>IF(N142="základní",J142,0)</f>
        <v>0</v>
      </c>
      <c r="BF142" s="211">
        <f>IF(N142="snížená",J142,0)</f>
        <v>0</v>
      </c>
      <c r="BG142" s="211">
        <f>IF(N142="zákl. přenesená",J142,0)</f>
        <v>0</v>
      </c>
      <c r="BH142" s="211">
        <f>IF(N142="sníž. přenesená",J142,0)</f>
        <v>0</v>
      </c>
      <c r="BI142" s="211">
        <f>IF(N142="nulová",J142,0)</f>
        <v>0</v>
      </c>
      <c r="BJ142" s="18" t="s">
        <v>90</v>
      </c>
      <c r="BK142" s="211">
        <f>ROUND(I142*H142,1)</f>
        <v>0</v>
      </c>
      <c r="BL142" s="18" t="s">
        <v>263</v>
      </c>
      <c r="BM142" s="210" t="s">
        <v>1054</v>
      </c>
    </row>
    <row r="143" s="2" customFormat="1" ht="16.5" customHeight="1">
      <c r="A143" s="37"/>
      <c r="B143" s="197"/>
      <c r="C143" s="198" t="s">
        <v>204</v>
      </c>
      <c r="D143" s="198" t="s">
        <v>163</v>
      </c>
      <c r="E143" s="199" t="s">
        <v>1055</v>
      </c>
      <c r="F143" s="200" t="s">
        <v>1056</v>
      </c>
      <c r="G143" s="201" t="s">
        <v>1053</v>
      </c>
      <c r="H143" s="202">
        <v>2</v>
      </c>
      <c r="I143" s="203"/>
      <c r="J143" s="204">
        <f>ROUND(I143*H143,1)</f>
        <v>0</v>
      </c>
      <c r="K143" s="205"/>
      <c r="L143" s="38"/>
      <c r="M143" s="247" t="s">
        <v>1</v>
      </c>
      <c r="N143" s="248" t="s">
        <v>44</v>
      </c>
      <c r="O143" s="249"/>
      <c r="P143" s="250">
        <f>O143*H143</f>
        <v>0</v>
      </c>
      <c r="Q143" s="250">
        <v>0</v>
      </c>
      <c r="R143" s="250">
        <f>Q143*H143</f>
        <v>0</v>
      </c>
      <c r="S143" s="250">
        <v>0</v>
      </c>
      <c r="T143" s="251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0" t="s">
        <v>263</v>
      </c>
      <c r="AT143" s="210" t="s">
        <v>163</v>
      </c>
      <c r="AU143" s="210" t="s">
        <v>90</v>
      </c>
      <c r="AY143" s="18" t="s">
        <v>161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90</v>
      </c>
      <c r="BK143" s="211">
        <f>ROUND(I143*H143,1)</f>
        <v>0</v>
      </c>
      <c r="BL143" s="18" t="s">
        <v>263</v>
      </c>
      <c r="BM143" s="210" t="s">
        <v>1057</v>
      </c>
    </row>
    <row r="144" s="2" customFormat="1" ht="6.96" customHeight="1">
      <c r="A144" s="37"/>
      <c r="B144" s="59"/>
      <c r="C144" s="60"/>
      <c r="D144" s="60"/>
      <c r="E144" s="60"/>
      <c r="F144" s="60"/>
      <c r="G144" s="60"/>
      <c r="H144" s="60"/>
      <c r="I144" s="156"/>
      <c r="J144" s="60"/>
      <c r="K144" s="60"/>
      <c r="L144" s="38"/>
      <c r="M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</row>
  </sheetData>
  <autoFilter ref="C125:K14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DESKTOP-B1BTQB1\Fimek</dc:creator>
  <cp:lastModifiedBy>DESKTOP-B1BTQB1\Fimek</cp:lastModifiedBy>
  <dcterms:created xsi:type="dcterms:W3CDTF">2020-06-08T21:08:19Z</dcterms:created>
  <dcterms:modified xsi:type="dcterms:W3CDTF">2020-06-08T21:08:24Z</dcterms:modified>
</cp:coreProperties>
</file>